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35E9AC4-2B1B-464A-8F91-28B62D79C81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kreditor'!$A$1:$E$68</definedName>
    <definedName name="_xlnm.Print_Area" localSheetId="1">'Dramakan hosqer'!$A$1:$E$103</definedName>
    <definedName name="_xlnm.Print_Area" localSheetId="3">'Dramakani hamematakan'!$A$1:$F$90</definedName>
    <definedName name="_xlnm.Print_Area" localSheetId="0">'Ekamut-caxs'!$A$1:$E$88</definedName>
    <definedName name="_xlnm.Print_Area" localSheetId="2">'Ekamutneri hamematakan'!$A$1:$F$74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18" l="1"/>
  <c r="C12" i="10" l="1"/>
  <c r="C11" i="10"/>
  <c r="D65" i="10" l="1"/>
  <c r="D44" i="10"/>
  <c r="D42" i="10"/>
  <c r="B83" i="10"/>
  <c r="D82" i="10"/>
  <c r="B61" i="7"/>
  <c r="B50" i="10" s="1"/>
  <c r="B17" i="9"/>
  <c r="D48" i="9"/>
  <c r="G48" i="9" s="1"/>
  <c r="D49" i="9"/>
  <c r="G49" i="9" s="1"/>
  <c r="D47" i="9"/>
  <c r="G47" i="9" s="1"/>
  <c r="D66" i="9"/>
  <c r="B23" i="9"/>
  <c r="D23" i="9"/>
  <c r="D24" i="9"/>
  <c r="D22" i="9"/>
  <c r="D16" i="9"/>
  <c r="D17" i="9"/>
  <c r="D18" i="9"/>
  <c r="D28" i="7"/>
  <c r="D29" i="19"/>
  <c r="D27" i="19" s="1"/>
  <c r="D64" i="9"/>
  <c r="B62" i="9"/>
  <c r="D61" i="9"/>
  <c r="G61" i="9" s="1"/>
  <c r="D62" i="9"/>
  <c r="G62" i="9" s="1"/>
  <c r="D63" i="9"/>
  <c r="D60" i="9"/>
  <c r="G60" i="9" s="1"/>
  <c r="D59" i="9"/>
  <c r="G59" i="9" s="1"/>
  <c r="B58" i="9"/>
  <c r="D57" i="9"/>
  <c r="G57" i="9" s="1"/>
  <c r="D52" i="9"/>
  <c r="G52" i="9" s="1"/>
  <c r="D53" i="9"/>
  <c r="G53" i="9" s="1"/>
  <c r="D54" i="9"/>
  <c r="G54" i="9" s="1"/>
  <c r="D55" i="9"/>
  <c r="G55" i="9" s="1"/>
  <c r="D50" i="9"/>
  <c r="G50" i="9" s="1"/>
  <c r="B51" i="9"/>
  <c r="D44" i="9"/>
  <c r="G44" i="9" s="1"/>
  <c r="D46" i="9"/>
  <c r="G46" i="9" s="1"/>
  <c r="D42" i="9"/>
  <c r="G42" i="9" s="1"/>
  <c r="D43" i="9"/>
  <c r="G43" i="9" s="1"/>
  <c r="D41" i="9"/>
  <c r="G41" i="9" s="1"/>
  <c r="D40" i="9"/>
  <c r="G40" i="9" s="1"/>
  <c r="D34" i="9"/>
  <c r="G34" i="9" s="1"/>
  <c r="D35" i="9"/>
  <c r="G35" i="9" s="1"/>
  <c r="F77" i="7"/>
  <c r="F53" i="7"/>
  <c r="F55" i="7"/>
  <c r="F57" i="7"/>
  <c r="F35" i="7"/>
  <c r="D15" i="9" l="1"/>
  <c r="D63" i="19"/>
  <c r="D51" i="9" s="1"/>
  <c r="E51" i="9" s="1"/>
  <c r="D66" i="7"/>
  <c r="D68" i="7"/>
  <c r="F68" i="7" s="1"/>
  <c r="D69" i="19"/>
  <c r="D58" i="9" s="1"/>
  <c r="G58" i="9" s="1"/>
  <c r="D69" i="7"/>
  <c r="D70" i="7"/>
  <c r="D60" i="7"/>
  <c r="D61" i="7"/>
  <c r="D62" i="7"/>
  <c r="D63" i="7"/>
  <c r="D64" i="7"/>
  <c r="D65" i="7"/>
  <c r="D59" i="7"/>
  <c r="D54" i="7"/>
  <c r="F54" i="7" s="1"/>
  <c r="D56" i="7"/>
  <c r="D58" i="7"/>
  <c r="D52" i="7"/>
  <c r="F52" i="7" s="1"/>
  <c r="D18" i="10"/>
  <c r="B14" i="10"/>
  <c r="D76" i="7"/>
  <c r="D64" i="10" s="1"/>
  <c r="F63" i="7" l="1"/>
  <c r="D52" i="10"/>
  <c r="F56" i="7"/>
  <c r="D43" i="10"/>
  <c r="F61" i="7"/>
  <c r="D50" i="10"/>
  <c r="F60" i="7"/>
  <c r="D49" i="10"/>
  <c r="F58" i="7"/>
  <c r="D45" i="10"/>
  <c r="F59" i="7"/>
  <c r="D46" i="10"/>
  <c r="F66" i="7"/>
  <c r="D55" i="10"/>
  <c r="D67" i="7"/>
  <c r="F65" i="7"/>
  <c r="D54" i="10"/>
  <c r="F62" i="7"/>
  <c r="D51" i="10"/>
  <c r="F70" i="7"/>
  <c r="D58" i="10"/>
  <c r="F69" i="7"/>
  <c r="D57" i="10"/>
  <c r="F64" i="7"/>
  <c r="D53" i="10"/>
  <c r="D24" i="19"/>
  <c r="F25" i="7" s="1"/>
  <c r="F67" i="7" l="1"/>
  <c r="D56" i="10"/>
  <c r="B14" i="9"/>
  <c r="B12" i="9"/>
  <c r="D10" i="9"/>
  <c r="M18" i="23" l="1"/>
  <c r="O18" i="23" s="1"/>
  <c r="M17" i="23"/>
  <c r="O17" i="23" s="1"/>
  <c r="M9" i="23"/>
  <c r="M10" i="23"/>
  <c r="M11" i="23"/>
  <c r="M12" i="23"/>
  <c r="M13" i="23"/>
  <c r="M14" i="23"/>
  <c r="M15" i="23"/>
  <c r="M16" i="23"/>
  <c r="M8" i="23"/>
  <c r="D80" i="19"/>
  <c r="D26" i="19"/>
  <c r="D79" i="7" l="1"/>
  <c r="D67" i="9"/>
  <c r="G30" i="7"/>
  <c r="D67" i="10" l="1"/>
  <c r="F79" i="7"/>
  <c r="G57" i="7"/>
  <c r="G55" i="7" l="1"/>
  <c r="D51" i="19"/>
  <c r="D52" i="19"/>
  <c r="D50" i="19"/>
  <c r="G25" i="7"/>
  <c r="G50" i="7" l="1"/>
  <c r="D39" i="9"/>
  <c r="G39" i="9" s="1"/>
  <c r="F50" i="7"/>
  <c r="G48" i="7"/>
  <c r="F48" i="7"/>
  <c r="D37" i="9"/>
  <c r="G37" i="9" s="1"/>
  <c r="G49" i="7"/>
  <c r="F49" i="7"/>
  <c r="D38" i="9"/>
  <c r="G38" i="9" s="1"/>
  <c r="D34" i="7"/>
  <c r="F34" i="7" s="1"/>
  <c r="B30" i="7"/>
  <c r="B18" i="10" s="1"/>
  <c r="B18" i="9"/>
  <c r="B16" i="9"/>
  <c r="D42" i="19" l="1"/>
  <c r="F94" i="7" s="1"/>
  <c r="E14" i="11" l="1"/>
  <c r="E15" i="11" s="1"/>
  <c r="D12" i="21"/>
  <c r="D23" i="7" s="1"/>
  <c r="B24" i="7"/>
  <c r="B12" i="10" s="1"/>
  <c r="D22" i="19" l="1"/>
  <c r="F23" i="7" s="1"/>
  <c r="D11" i="10"/>
  <c r="G23" i="7"/>
  <c r="D11" i="9"/>
  <c r="A75" i="7"/>
  <c r="E67" i="10"/>
  <c r="B11" i="9"/>
  <c r="E12" i="21"/>
  <c r="D24" i="7" s="1"/>
  <c r="D12" i="10" s="1"/>
  <c r="E12" i="10" s="1"/>
  <c r="D23" i="19" l="1"/>
  <c r="F24" i="7" s="1"/>
  <c r="D9" i="22"/>
  <c r="D10" i="22"/>
  <c r="D11" i="22"/>
  <c r="D12" i="22"/>
  <c r="D13" i="22"/>
  <c r="D14" i="22"/>
  <c r="D8" i="22"/>
  <c r="G16" i="22"/>
  <c r="H12" i="22"/>
  <c r="H13" i="22"/>
  <c r="H14" i="22"/>
  <c r="A2" i="10"/>
  <c r="A2" i="9"/>
  <c r="A90" i="7"/>
  <c r="A91" i="7" s="1"/>
  <c r="A92" i="7" s="1"/>
  <c r="A82" i="7"/>
  <c r="A83" i="7" s="1"/>
  <c r="A84" i="7" s="1"/>
  <c r="A85" i="7" s="1"/>
  <c r="A86" i="7" s="1"/>
  <c r="A87" i="7" s="1"/>
  <c r="A88" i="7" s="1"/>
  <c r="A42" i="7"/>
  <c r="A43" i="7" s="1"/>
  <c r="A44" i="7" s="1"/>
  <c r="A45" i="7" s="1"/>
  <c r="A46" i="7" s="1"/>
  <c r="A47" i="7" s="1"/>
  <c r="A39" i="7"/>
  <c r="A41" i="7" s="1"/>
  <c r="A29" i="7"/>
  <c r="A21" i="7"/>
  <c r="A44" i="19"/>
  <c r="A45" i="19" s="1"/>
  <c r="A46" i="19" s="1"/>
  <c r="A47" i="19" s="1"/>
  <c r="A48" i="19" s="1"/>
  <c r="A49" i="19" s="1"/>
  <c r="A41" i="19"/>
  <c r="A42" i="19" s="1"/>
  <c r="A43" i="19" s="1"/>
  <c r="A19" i="19"/>
  <c r="A20" i="19" s="1"/>
  <c r="I18" i="23"/>
  <c r="J18" i="23" s="1"/>
  <c r="I17" i="23"/>
  <c r="J17" i="23" s="1"/>
  <c r="E18" i="23"/>
  <c r="F18" i="23" s="1"/>
  <c r="E17" i="23"/>
  <c r="F17" i="23" s="1"/>
  <c r="F9" i="23"/>
  <c r="F10" i="23"/>
  <c r="F11" i="23"/>
  <c r="F12" i="23"/>
  <c r="F13" i="23"/>
  <c r="F14" i="23"/>
  <c r="F15" i="23"/>
  <c r="F16" i="23"/>
  <c r="P7" i="11"/>
  <c r="P13" i="11" s="1"/>
  <c r="D18" i="7"/>
  <c r="B29" i="7"/>
  <c r="B17" i="10" s="1"/>
  <c r="B31" i="7"/>
  <c r="B19" i="10" s="1"/>
  <c r="E18" i="10"/>
  <c r="D29" i="7"/>
  <c r="D17" i="10" s="1"/>
  <c r="E17" i="10" s="1"/>
  <c r="D27" i="7"/>
  <c r="E1" i="7"/>
  <c r="E7" i="7"/>
  <c r="A13" i="7"/>
  <c r="D20" i="10"/>
  <c r="E20" i="10" s="1"/>
  <c r="D22" i="10"/>
  <c r="E22" i="10" s="1"/>
  <c r="D23" i="10"/>
  <c r="E23" i="10" s="1"/>
  <c r="C7" i="10"/>
  <c r="C35" i="10"/>
  <c r="C25" i="10" s="1"/>
  <c r="C69" i="10"/>
  <c r="C77" i="10"/>
  <c r="C81" i="10"/>
  <c r="B82" i="10"/>
  <c r="D65" i="9"/>
  <c r="E16" i="9"/>
  <c r="E18" i="9"/>
  <c r="E10" i="9"/>
  <c r="E15" i="10" l="1"/>
  <c r="F27" i="7"/>
  <c r="D14" i="10"/>
  <c r="D40" i="19"/>
  <c r="D38" i="7" s="1"/>
  <c r="F38" i="7" s="1"/>
  <c r="D16" i="10"/>
  <c r="E16" i="10" s="1"/>
  <c r="F28" i="7"/>
  <c r="G24" i="7"/>
  <c r="D12" i="9"/>
  <c r="H25" i="7"/>
  <c r="A32" i="7"/>
  <c r="A34" i="7" s="1"/>
  <c r="A35" i="7" s="1"/>
  <c r="A28" i="19"/>
  <c r="A31" i="19"/>
  <c r="A50" i="19"/>
  <c r="A51" i="19" s="1"/>
  <c r="A52" i="19" s="1"/>
  <c r="A53" i="19"/>
  <c r="A56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3" i="19" s="1"/>
  <c r="A75" i="19" s="1"/>
  <c r="A76" i="19" s="1"/>
  <c r="A78" i="19" s="1"/>
  <c r="A48" i="7"/>
  <c r="A49" i="7" s="1"/>
  <c r="A50" i="7" s="1"/>
  <c r="A51" i="7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71" i="7" s="1"/>
  <c r="A73" i="7" s="1"/>
  <c r="A78" i="7" s="1"/>
  <c r="A79" i="7" s="1"/>
  <c r="C68" i="10"/>
  <c r="C24" i="10" s="1"/>
  <c r="C36" i="9"/>
  <c r="C19" i="9"/>
  <c r="C6" i="9" s="1"/>
  <c r="D49" i="19"/>
  <c r="D36" i="9" l="1"/>
  <c r="G36" i="9" s="1"/>
  <c r="A77" i="7"/>
  <c r="A35" i="19"/>
  <c r="A36" i="19" s="1"/>
  <c r="A32" i="19"/>
  <c r="A33" i="19" s="1"/>
  <c r="K14" i="11" l="1"/>
  <c r="J14" i="11"/>
  <c r="I14" i="11"/>
  <c r="C14" i="11"/>
  <c r="H8" i="22" l="1"/>
  <c r="H11" i="22"/>
  <c r="H10" i="22"/>
  <c r="H9" i="22"/>
  <c r="D73" i="7"/>
  <c r="D74" i="7"/>
  <c r="I15" i="22" l="1"/>
  <c r="J32" i="23"/>
  <c r="J30" i="23"/>
  <c r="D11" i="7" l="1"/>
  <c r="D10" i="7"/>
  <c r="D5" i="7"/>
  <c r="D4" i="7"/>
  <c r="B23" i="7" l="1"/>
  <c r="B11" i="10" s="1"/>
  <c r="B30" i="9" l="1"/>
  <c r="B41" i="7"/>
  <c r="B29" i="10" s="1"/>
  <c r="D43" i="19"/>
  <c r="D41" i="7" s="1"/>
  <c r="B41" i="19"/>
  <c r="E15" i="22"/>
  <c r="F15" i="22"/>
  <c r="F16" i="22" s="1"/>
  <c r="D29" i="10" l="1"/>
  <c r="E29" i="10" s="1"/>
  <c r="F41" i="7"/>
  <c r="E16" i="22"/>
  <c r="D16" i="22" s="1"/>
  <c r="H15" i="22"/>
  <c r="J15" i="22" s="1"/>
  <c r="D30" i="9"/>
  <c r="D15" i="22"/>
  <c r="E30" i="9" l="1"/>
  <c r="G30" i="9"/>
  <c r="A2" i="23"/>
  <c r="J26" i="23"/>
  <c r="F26" i="23"/>
  <c r="K19" i="23"/>
  <c r="H19" i="23"/>
  <c r="G19" i="23"/>
  <c r="D19" i="23"/>
  <c r="C19" i="23"/>
  <c r="M7" i="23"/>
  <c r="O16" i="23" l="1"/>
  <c r="O12" i="23"/>
  <c r="O10" i="23"/>
  <c r="I19" i="23"/>
  <c r="F19" i="23"/>
  <c r="F20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l="1"/>
  <c r="D43" i="7"/>
  <c r="F27" i="23"/>
  <c r="D42" i="7"/>
  <c r="M19" i="23"/>
  <c r="M20" i="23" s="1"/>
  <c r="D44" i="7" s="1"/>
  <c r="M26" i="23"/>
  <c r="M28" i="23" s="1"/>
  <c r="D25" i="19" s="1"/>
  <c r="F26" i="7" s="1"/>
  <c r="O19" i="23"/>
  <c r="O20" i="23" s="1"/>
  <c r="N19" i="23"/>
  <c r="N20" i="23" s="1"/>
  <c r="D46" i="19" s="1"/>
  <c r="D33" i="9" s="1"/>
  <c r="G33" i="9" s="1"/>
  <c r="F44" i="7" l="1"/>
  <c r="D45" i="19"/>
  <c r="D44" i="19"/>
  <c r="D19" i="19"/>
  <c r="D8" i="9" s="1"/>
  <c r="O27" i="23"/>
  <c r="M27" i="23"/>
  <c r="G42" i="7" l="1"/>
  <c r="F42" i="7"/>
  <c r="D81" i="19"/>
  <c r="F43" i="7"/>
  <c r="D32" i="9"/>
  <c r="G32" i="9" s="1"/>
  <c r="G43" i="7"/>
  <c r="H83" i="7" s="1"/>
  <c r="I83" i="7" s="1"/>
  <c r="E14" i="10"/>
  <c r="E8" i="9"/>
  <c r="B8" i="9"/>
  <c r="K83" i="7" l="1"/>
  <c r="I97" i="7"/>
  <c r="D72" i="7"/>
  <c r="D32" i="19"/>
  <c r="D20" i="9" s="1"/>
  <c r="F72" i="7" l="1"/>
  <c r="D59" i="10"/>
  <c r="D103" i="7"/>
  <c r="B103" i="7"/>
  <c r="F5" i="10" l="1"/>
  <c r="F5" i="9" s="1"/>
  <c r="D22" i="22" l="1"/>
  <c r="D20" i="22"/>
  <c r="E21" i="21"/>
  <c r="E20" i="21"/>
  <c r="E19" i="21"/>
  <c r="E18" i="21"/>
  <c r="I20" i="11"/>
  <c r="D65" i="18"/>
  <c r="D86" i="10"/>
  <c r="D70" i="9"/>
  <c r="D98" i="7"/>
  <c r="C18" i="11" l="1"/>
  <c r="D29" i="11" s="1"/>
  <c r="D55" i="18" l="1"/>
  <c r="D60" i="18" s="1"/>
  <c r="F56" i="18" s="1"/>
  <c r="F60" i="18" l="1"/>
  <c r="F55" i="18"/>
  <c r="D78" i="7" s="1"/>
  <c r="E11" i="10"/>
  <c r="C12" i="21"/>
  <c r="G12" i="21" s="1"/>
  <c r="H12" i="21" s="1"/>
  <c r="D41" i="19"/>
  <c r="A2" i="18"/>
  <c r="A2" i="11"/>
  <c r="A2" i="21"/>
  <c r="A2" i="22"/>
  <c r="F18" i="7" l="1"/>
  <c r="D66" i="10"/>
  <c r="D9" i="10"/>
  <c r="D20" i="7"/>
  <c r="D18" i="19" s="1"/>
  <c r="D7" i="9" l="1"/>
  <c r="F20" i="7"/>
  <c r="E9" i="10"/>
  <c r="G20" i="7"/>
  <c r="G35" i="7" s="1"/>
  <c r="D83" i="10" l="1"/>
  <c r="E83" i="10" s="1"/>
  <c r="E23" i="9"/>
  <c r="E82" i="10"/>
  <c r="D76" i="10"/>
  <c r="E76" i="10" s="1"/>
  <c r="D75" i="10"/>
  <c r="E75" i="10" s="1"/>
  <c r="E24" i="9"/>
  <c r="E63" i="9"/>
  <c r="E62" i="9"/>
  <c r="E61" i="10"/>
  <c r="D60" i="10"/>
  <c r="E60" i="10" s="1"/>
  <c r="D73" i="10" l="1"/>
  <c r="E73" i="10" s="1"/>
  <c r="D81" i="7"/>
  <c r="E59" i="9"/>
  <c r="E60" i="9"/>
  <c r="E57" i="10"/>
  <c r="E56" i="10"/>
  <c r="E9" i="9" l="1"/>
  <c r="D46" i="7" l="1"/>
  <c r="F46" i="7" s="1"/>
  <c r="D33" i="7"/>
  <c r="F33" i="7" s="1"/>
  <c r="E54" i="10"/>
  <c r="D71" i="7"/>
  <c r="F71" i="7" s="1"/>
  <c r="D21" i="10" l="1"/>
  <c r="E21" i="10" s="1"/>
  <c r="D8" i="10" l="1"/>
  <c r="D7" i="10" s="1"/>
  <c r="D45" i="7"/>
  <c r="F45" i="7" s="1"/>
  <c r="D40" i="7" l="1"/>
  <c r="F40" i="7" s="1"/>
  <c r="D31" i="19" l="1"/>
  <c r="D37" i="19" l="1"/>
  <c r="D19" i="9"/>
  <c r="D39" i="7"/>
  <c r="F39" i="7" s="1"/>
  <c r="D93" i="7"/>
  <c r="D28" i="9" l="1"/>
  <c r="G28" i="9" s="1"/>
  <c r="D29" i="9"/>
  <c r="G29" i="9" s="1"/>
  <c r="D21" i="9"/>
  <c r="E11" i="9"/>
  <c r="D14" i="9"/>
  <c r="E14" i="9" s="1"/>
  <c r="E15" i="9"/>
  <c r="D89" i="7" l="1"/>
  <c r="D47" i="7"/>
  <c r="F47" i="7" s="1"/>
  <c r="D30" i="18" l="1"/>
  <c r="D8" i="18"/>
  <c r="D34" i="18" l="1"/>
  <c r="D27" i="9" l="1"/>
  <c r="G27" i="9" s="1"/>
  <c r="D80" i="10"/>
  <c r="E80" i="10" s="1"/>
  <c r="D79" i="10"/>
  <c r="E79" i="10" s="1"/>
  <c r="D78" i="10"/>
  <c r="E78" i="10" s="1"/>
  <c r="D74" i="10"/>
  <c r="E74" i="10" s="1"/>
  <c r="D72" i="10"/>
  <c r="E72" i="10" s="1"/>
  <c r="E71" i="10"/>
  <c r="E70" i="10"/>
  <c r="E66" i="10"/>
  <c r="E65" i="10"/>
  <c r="E64" i="10"/>
  <c r="D63" i="10"/>
  <c r="E63" i="10" s="1"/>
  <c r="E59" i="10"/>
  <c r="E49" i="10"/>
  <c r="E44" i="10"/>
  <c r="E58" i="10"/>
  <c r="E53" i="10"/>
  <c r="E52" i="10"/>
  <c r="E51" i="10"/>
  <c r="E42" i="10"/>
  <c r="E46" i="10"/>
  <c r="E45" i="10"/>
  <c r="E48" i="10"/>
  <c r="E50" i="10"/>
  <c r="E55" i="10"/>
  <c r="E47" i="10"/>
  <c r="D41" i="10"/>
  <c r="E41" i="10" s="1"/>
  <c r="D40" i="10"/>
  <c r="E40" i="10" s="1"/>
  <c r="D38" i="10"/>
  <c r="E38" i="10" s="1"/>
  <c r="D37" i="10"/>
  <c r="E37" i="10" s="1"/>
  <c r="D36" i="10"/>
  <c r="E36" i="10" s="1"/>
  <c r="D33" i="10"/>
  <c r="E33" i="10" s="1"/>
  <c r="D34" i="10"/>
  <c r="E34" i="10" s="1"/>
  <c r="D27" i="10"/>
  <c r="E27" i="10" s="1"/>
  <c r="D28" i="10"/>
  <c r="E28" i="10" s="1"/>
  <c r="D26" i="10"/>
  <c r="E26" i="10" l="1"/>
  <c r="D80" i="7"/>
  <c r="D69" i="10"/>
  <c r="D81" i="10"/>
  <c r="E69" i="10" l="1"/>
  <c r="D77" i="10"/>
  <c r="E77" i="10" s="1"/>
  <c r="D68" i="10" l="1"/>
  <c r="E68" i="10" s="1"/>
  <c r="D13" i="9"/>
  <c r="E13" i="9" l="1"/>
  <c r="D6" i="9"/>
  <c r="E43" i="10"/>
  <c r="D31" i="10"/>
  <c r="E31" i="10" s="1"/>
  <c r="D31" i="9"/>
  <c r="D26" i="9" l="1"/>
  <c r="G31" i="9"/>
  <c r="D30" i="10"/>
  <c r="E30" i="10" l="1"/>
  <c r="D32" i="10" l="1"/>
  <c r="D62" i="10"/>
  <c r="E62" i="10" s="1"/>
  <c r="G67" i="10" s="1"/>
  <c r="D35" i="10"/>
  <c r="E35" i="10" s="1"/>
  <c r="E32" i="10" l="1"/>
  <c r="C26" i="9"/>
  <c r="E67" i="9"/>
  <c r="E66" i="9"/>
  <c r="E65" i="9"/>
  <c r="E64" i="9"/>
  <c r="E61" i="9"/>
  <c r="E58" i="9"/>
  <c r="E57" i="9"/>
  <c r="E56" i="9"/>
  <c r="E55" i="9"/>
  <c r="E54" i="9"/>
  <c r="E53" i="9"/>
  <c r="E52" i="9"/>
  <c r="E50" i="9"/>
  <c r="E47" i="9"/>
  <c r="E49" i="9"/>
  <c r="E48" i="9"/>
  <c r="E46" i="9"/>
  <c r="E45" i="9"/>
  <c r="E44" i="9"/>
  <c r="E43" i="9"/>
  <c r="E42" i="9"/>
  <c r="E41" i="9"/>
  <c r="E39" i="9"/>
  <c r="E38" i="9"/>
  <c r="E37" i="9"/>
  <c r="E35" i="9"/>
  <c r="E34" i="9"/>
  <c r="E33" i="9"/>
  <c r="E32" i="9"/>
  <c r="E31" i="9"/>
  <c r="E29" i="9"/>
  <c r="E28" i="9"/>
  <c r="E27" i="9"/>
  <c r="E36" i="9" l="1"/>
  <c r="E8" i="10" l="1"/>
  <c r="E6" i="10"/>
  <c r="E22" i="9"/>
  <c r="E21" i="9"/>
  <c r="E20" i="9"/>
  <c r="E7" i="9"/>
  <c r="C68" i="9"/>
  <c r="E81" i="10" l="1"/>
  <c r="E19" i="9"/>
  <c r="E6" i="9"/>
  <c r="E7" i="10"/>
  <c r="C84" i="10" l="1"/>
  <c r="E10" i="10" l="1"/>
  <c r="E13" i="10"/>
  <c r="D19" i="7"/>
  <c r="E12" i="9"/>
  <c r="D51" i="7"/>
  <c r="E40" i="9"/>
  <c r="D39" i="10" l="1"/>
  <c r="E39" i="10" s="1"/>
  <c r="F51" i="7"/>
  <c r="D68" i="9"/>
  <c r="E68" i="9" s="1"/>
  <c r="D25" i="10" l="1"/>
  <c r="D24" i="10" s="1"/>
  <c r="E26" i="9"/>
  <c r="E25" i="10" l="1"/>
  <c r="E24" i="10"/>
  <c r="D84" i="10"/>
  <c r="E84" i="10" s="1"/>
  <c r="G94" i="7"/>
  <c r="G95" i="7" s="1"/>
  <c r="G81" i="19"/>
  <c r="D37" i="7"/>
  <c r="D36" i="7" s="1"/>
</calcChain>
</file>

<file path=xl/sharedStrings.xml><?xml version="1.0" encoding="utf-8"?>
<sst xmlns="http://schemas.openxmlformats.org/spreadsheetml/2006/main" count="716" uniqueCount="325">
  <si>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</si>
  <si>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</si>
  <si>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</si>
  <si>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</si>
  <si>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</si>
  <si>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</si>
  <si>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</si>
  <si>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</si>
  <si>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</si>
  <si>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</si>
  <si>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</si>
  <si>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</si>
  <si>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</si>
  <si>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</si>
  <si>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</si>
  <si>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</si>
  <si>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</si>
  <si>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</si>
  <si>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</si>
  <si>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</si>
  <si>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</si>
  <si>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</si>
  <si>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</si>
  <si>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</si>
  <si>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</si>
  <si>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</si>
  <si>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</si>
  <si>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</si>
  <si>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</si>
  <si>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</si>
  <si>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</si>
  <si>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</si>
  <si>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</si>
  <si>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</si>
  <si>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</si>
  <si>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</si>
  <si>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</si>
  <si>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</si>
  <si>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</si>
  <si>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</si>
  <si>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</si>
  <si>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</si>
  <si>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</si>
  <si>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</si>
  <si>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</si>
  <si>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</si>
  <si>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</si>
  <si>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</si>
  <si>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</si>
  <si>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</si>
  <si>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</si>
  <si>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</si>
  <si>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</si>
  <si>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</si>
  <si>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</si>
  <si>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</si>
  <si>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</si>
  <si>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</si>
  <si>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</si>
  <si>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</si>
  <si>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</si>
  <si>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</si>
  <si>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</si>
  <si>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</si>
  <si>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</si>
  <si>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</si>
  <si>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</si>
  <si>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</si>
  <si>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</si>
  <si>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</si>
  <si>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</si>
  <si>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</si>
  <si>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</si>
  <si>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</si>
  <si>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</si>
  <si>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</si>
  <si>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</si>
  <si>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</si>
  <si>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</si>
  <si>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</si>
  <si>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</si>
  <si>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</si>
  <si>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</si>
  <si>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</si>
  <si>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</si>
  <si>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</si>
  <si>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</si>
  <si>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</si>
  <si>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</si>
  <si>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</si>
  <si>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</si>
  <si>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</si>
  <si>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</si>
  <si>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</si>
  <si>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</si>
  <si>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</si>
  <si>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</si>
  <si>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</si>
  <si>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</si>
  <si>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</si>
  <si>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</si>
  <si>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</si>
  <si>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</si>
  <si>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</si>
  <si>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</si>
  <si>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</si>
  <si>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</si>
  <si>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</si>
  <si>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</si>
  <si>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</si>
  <si>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</si>
  <si>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</si>
  <si>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</si>
  <si>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</si>
  <si>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</si>
  <si>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</si>
  <si>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</si>
  <si>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</si>
  <si>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</si>
  <si>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</si>
  <si>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</si>
  <si>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</si>
  <si>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</si>
  <si>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</si>
  <si>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</si>
  <si>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</si>
  <si>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</si>
  <si>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</si>
  <si>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</si>
  <si>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</si>
  <si>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</si>
  <si>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</si>
  <si>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</si>
  <si>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</si>
  <si>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</si>
  <si>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</si>
  <si>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</si>
  <si>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</si>
  <si>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</si>
  <si>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</si>
  <si>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</si>
  <si>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</si>
  <si>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</si>
  <si>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</si>
  <si>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</si>
  <si>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</si>
  <si>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</si>
  <si>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</si>
  <si>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</si>
  <si>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</si>
  <si>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</si>
  <si>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</si>
  <si>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</si>
  <si>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</si>
  <si>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</si>
  <si>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</si>
  <si>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</si>
  <si>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</si>
  <si>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</si>
  <si>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</si>
  <si>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</si>
  <si>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</si>
  <si>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</si>
  <si>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</si>
  <si>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</si>
  <si>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</si>
  <si>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</si>
  <si>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</si>
  <si>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</si>
  <si>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</si>
  <si>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</si>
  <si>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</si>
  <si>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</si>
  <si>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</si>
  <si>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</si>
  <si>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</si>
  <si>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</si>
  <si>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</si>
  <si>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</si>
  <si>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</si>
  <si>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</si>
  <si>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</si>
  <si>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</si>
  <si>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</si>
  <si>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</si>
  <si>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</si>
  <si>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</si>
  <si>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</si>
  <si>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</si>
  <si>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</si>
  <si>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</si>
  <si>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</si>
  <si>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</si>
  <si>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</si>
  <si>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</si>
  <si>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</si>
  <si>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</si>
  <si>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</si>
  <si>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</si>
  <si>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</si>
  <si>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</si>
  <si>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</si>
  <si>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</si>
  <si>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</si>
  <si>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</si>
  <si>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</si>
  <si>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</si>
  <si>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</si>
  <si>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</si>
  <si>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</si>
  <si>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</si>
  <si>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</si>
  <si>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</si>
  <si>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</si>
  <si>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</si>
  <si>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</si>
  <si>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</si>
  <si>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</si>
  <si>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</si>
  <si>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</si>
  <si>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</si>
  <si>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</si>
  <si>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</si>
  <si>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</si>
  <si>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</si>
  <si>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</si>
  <si>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</si>
  <si>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</si>
  <si>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</si>
  <si>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</si>
  <si>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</si>
  <si>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</si>
  <si>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</si>
  <si>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</si>
  <si>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</si>
  <si>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</si>
  <si>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</si>
  <si>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</si>
  <si>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</si>
  <si>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</si>
  <si>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</si>
  <si>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</si>
  <si>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</si>
  <si>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</si>
  <si>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</si>
  <si>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</si>
  <si>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</si>
  <si>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</si>
  <si>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</si>
  <si>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</si>
  <si>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</si>
  <si>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</si>
  <si>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</si>
  <si>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</si>
  <si>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</si>
  <si>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</si>
  <si>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</si>
  <si>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</si>
  <si>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</si>
  <si>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</si>
  <si>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Գ.Ղևոնդյան</t>
  </si>
  <si>
    <t>ՍԻ-ՓԻ-ԷՍ-ԷՆԵՐՋԻԳրուպ ՍՊԸ</t>
  </si>
  <si>
    <t>ՎԱՌԵԼԻՔ</t>
  </si>
  <si>
    <t>Երևան կանխարգելիչ ախտահանում ՓԲԸ</t>
  </si>
  <si>
    <t>գործուղման գումարի գծով պարտք</t>
  </si>
  <si>
    <t>ֆրանսիայի դեսպանատուն</t>
  </si>
  <si>
    <t>ԿԳՄՍ-ԻՑ դրամաշնորհ</t>
  </si>
  <si>
    <t>ԿԱՐՆԵԳԻ</t>
  </si>
  <si>
    <t>ԱՄՆ Կարնեգի հիմնադրամ</t>
  </si>
  <si>
    <t>դրամաշնորհ</t>
  </si>
  <si>
    <t>Պրակտիկայի գծով</t>
  </si>
  <si>
    <t xml:space="preserve">Ապրանքների վաճառքից </t>
  </si>
  <si>
    <t>վճարովի ծառայության գծով/պրակտիկայի գծով/</t>
  </si>
  <si>
    <t>Ծառայությունների մատուցման գծով/ԿԳՄՍ գիտ.պետ.կոմ./ծրագիր</t>
  </si>
  <si>
    <t>Գործուղման ծախսերի գծով</t>
  </si>
  <si>
    <t>ՀԴՄ-ի սպասարկման գծով</t>
  </si>
  <si>
    <t>Հիստոնգի ծառայություն</t>
  </si>
  <si>
    <t>Տպագրական ծախսերի գծով</t>
  </si>
  <si>
    <t>Հնագիտական պեղումների գծով</t>
  </si>
  <si>
    <t>Տրանսպորտային ծախսերի գծով</t>
  </si>
  <si>
    <t>Ապրանքների վաճառքից</t>
  </si>
  <si>
    <t>ՀԴՄ-ների սպասարկման գծով</t>
  </si>
  <si>
    <t>Ապրանքների վաճառքի գծով</t>
  </si>
  <si>
    <t>Չփոխանակվող գործարքներից (դրամաշնորհից), /ԿԳՄՍ գիտ.պետ.կոմից/</t>
  </si>
  <si>
    <t>Հիստոնի ծառայություն</t>
  </si>
  <si>
    <t>Տրանսպորտային ծառայությունների գծով</t>
  </si>
  <si>
    <t>Քաղիրավական պայմանագրերի գծով /ծառ.մատ./</t>
  </si>
  <si>
    <t>Տրանսպորտային ծառայության գծով</t>
  </si>
  <si>
    <t>ՀԴՄ-ՆԵՐԻ սպասարկման գծով</t>
  </si>
  <si>
    <t>Քաղիրավական պայմանագրերի գծով/ծառայությունների մատուցում/</t>
  </si>
  <si>
    <t>Չփոխանակվող գործարքներից (դրամաշնորհից), ԿԳՄՍ-Ի գիտ.պետ.կոմ</t>
  </si>
  <si>
    <t>Երևանի բյուջե</t>
  </si>
  <si>
    <t>այլ կազմակերպություններից</t>
  </si>
  <si>
    <t>Էքսկուրսավարի ծառայությունից</t>
  </si>
  <si>
    <t>Տոմսերի վաճառքից</t>
  </si>
  <si>
    <t xml:space="preserve">ԿԳՄՍ-ից </t>
  </si>
  <si>
    <t>գրքի տպագրության համար</t>
  </si>
  <si>
    <t>վաճառված հուշաներներից</t>
  </si>
  <si>
    <t>Բեռների տեղափոխում</t>
  </si>
  <si>
    <t>Լաբորատորիայի պարագաներ</t>
  </si>
  <si>
    <t>Ծառայությունների մատուցումից/ֆրանսիայի օգնությ./</t>
  </si>
  <si>
    <t>Ֆինանսական օգնությունից</t>
  </si>
  <si>
    <t>Այլ եկամուտ</t>
  </si>
  <si>
    <t>գումարի հետ վերադարձ</t>
  </si>
  <si>
    <t>Այլ մուտքեր</t>
  </si>
  <si>
    <t>Քաղիրավական ծառայությունների գծով</t>
  </si>
  <si>
    <t>ինչ է</t>
  </si>
  <si>
    <t>գումարի ետ վերադարձ</t>
  </si>
  <si>
    <t>Աշխատավարձի գծով</t>
  </si>
  <si>
    <t>1792,2 հդ  ֆրանս.արշավ.ղեկավարից, Քարնեգին 3318,1 հդ</t>
  </si>
  <si>
    <t>պետական բյուջե (ԿԳՄՍՆ)</t>
  </si>
  <si>
    <t>Գիտահետազոտական աշխատանքների /ԿԳՄՍՆ դրամաշնորհ / գծով</t>
  </si>
  <si>
    <t>աշխատավարձի գծով</t>
  </si>
  <si>
    <t>գիտահետազոտական աշխատանքների գծով</t>
  </si>
  <si>
    <t>6906.3 հդ տոմսերի գումարի ետ վերադարձ; 246.0 հդ+4920.0  ԿԳՄՍ հետ վերադարձ տույժ + դրամաշնորհ</t>
  </si>
  <si>
    <t>6864.1.0 հդԱԱՀ-ի գծով հարկային ակտ նախորդ տարիների</t>
  </si>
  <si>
    <t>6864.1.0 հդԱԱՀ-ի գծով հարկային ակտ նախորդ տարիների; 6906.3 հդ տոմսերի գումարի ետ վերադարձ ,246.0 հդ ԿԳՄՍ հետ վերադարձ տույժ</t>
  </si>
  <si>
    <t>ԿԳՄՍՆ -ի ծրագրով</t>
  </si>
  <si>
    <t>Ձորաղբյուր հնավայրում կարասի գծով աշխատանքներ</t>
  </si>
  <si>
    <t>ՏՆՕՐԵՆԻ Ժ/Պ՝</t>
  </si>
  <si>
    <t>Ա.Թելունց</t>
  </si>
  <si>
    <t xml:space="preserve">       </t>
  </si>
  <si>
    <t xml:space="preserve">«Էրեբունի» պատմահնագիտական արգելոց-թանգարան» ՀՈԱԿ-ի  </t>
  </si>
  <si>
    <t>հ. 1603 - Ա որոշմամբ</t>
  </si>
  <si>
    <t>«03» 05.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</si>
</sst>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  <font>
      <sz val="10"/>
      <color theme="1"/>
      <name val="Arial AMU"/>
      <family val="2"/>
    </font>
    <font>
      <b/>
      <sz val="12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32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45" fillId="0" borderId="20" xfId="68" applyNumberFormat="1" applyFont="1" applyBorder="1" applyAlignment="1" applyProtection="1">
      <alignment horizontal="center" vertical="center" wrapText="1"/>
      <protection locked="0"/>
    </xf>
    <xf numFmtId="166" fontId="44" fillId="0" borderId="24" xfId="68" applyNumberFormat="1" applyFont="1" applyBorder="1" applyAlignment="1">
      <alignment horizontal="center" vertical="center" wrapText="1"/>
    </xf>
    <xf numFmtId="4" fontId="44" fillId="0" borderId="24" xfId="68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25" borderId="0" xfId="0" applyNumberFormat="1" applyFont="1" applyFill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vertical="center"/>
    </xf>
    <xf numFmtId="3" fontId="49" fillId="0" borderId="0" xfId="45" applyNumberFormat="1" applyFont="1" applyAlignment="1">
      <alignment vertical="center"/>
    </xf>
    <xf numFmtId="166" fontId="65" fillId="0" borderId="10" xfId="68" applyNumberFormat="1" applyFont="1" applyBorder="1" applyAlignment="1">
      <alignment horizontal="center" vertical="center" wrapText="1"/>
    </xf>
    <xf numFmtId="2" fontId="65" fillId="0" borderId="10" xfId="68" applyNumberFormat="1" applyFont="1" applyBorder="1" applyAlignment="1">
      <alignment horizontal="center" vertical="center" wrapText="1"/>
    </xf>
    <xf numFmtId="3" fontId="66" fillId="0" borderId="0" xfId="45" applyNumberFormat="1" applyFont="1" applyAlignment="1">
      <alignment vertical="center"/>
    </xf>
    <xf numFmtId="0" fontId="27" fillId="25" borderId="18" xfId="45" applyFont="1" applyFill="1" applyBorder="1" applyAlignment="1" applyProtection="1">
      <alignment horizontal="left" vertical="center" wrapText="1"/>
      <protection locked="0"/>
    </xf>
    <xf numFmtId="0" fontId="27" fillId="25" borderId="10" xfId="45" applyFont="1" applyFill="1" applyBorder="1" applyAlignment="1">
      <alignment horizontal="center" vertical="center" wrapText="1"/>
    </xf>
    <xf numFmtId="0" fontId="27" fillId="25" borderId="28" xfId="45" applyFont="1" applyFill="1" applyBorder="1" applyAlignment="1" applyProtection="1">
      <alignment horizontal="left" vertical="center" wrapText="1"/>
      <protection locked="0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30" fillId="24" borderId="0" xfId="45" applyNumberFormat="1" applyFont="1" applyFill="1" applyAlignment="1" applyProtection="1">
      <alignment horizontal="left" vertical="center" indent="2"/>
      <protection locked="0"/>
    </xf>
    <xf numFmtId="0" fontId="64" fillId="0" borderId="0" xfId="0" applyFont="1" applyAlignment="1" applyProtection="1">
      <alignment vertical="center"/>
      <protection locked="0"/>
    </xf>
    <xf numFmtId="0" fontId="53" fillId="0" borderId="0" xfId="0" applyFont="1" applyAlignment="1">
      <alignment vertical="center"/>
    </xf>
    <xf numFmtId="0" fontId="65" fillId="0" borderId="0" xfId="0" applyFont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5" fillId="0" borderId="0" xfId="0" applyFont="1" applyProtection="1">
      <protection locked="0"/>
    </xf>
    <xf numFmtId="0" fontId="67" fillId="0" borderId="0" xfId="0" applyFont="1" applyProtection="1">
      <protection hidden="1"/>
    </xf>
    <xf numFmtId="166" fontId="30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4" fontId="65" fillId="0" borderId="0" xfId="0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166" fontId="64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6" fontId="56" fillId="24" borderId="0" xfId="0" applyNumberFormat="1" applyFont="1" applyFill="1" applyAlignment="1" applyProtection="1">
      <alignment horizontal="center" vertical="center"/>
      <protection locked="0"/>
    </xf>
    <xf numFmtId="0" fontId="56" fillId="24" borderId="0" xfId="45" applyFont="1" applyFill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2" fontId="31" fillId="24" borderId="0" xfId="0" applyNumberFormat="1" applyFont="1" applyFill="1" applyAlignment="1" applyProtection="1">
      <alignment horizontal="center" vertical="center"/>
      <protection locked="0"/>
    </xf>
    <xf numFmtId="0" fontId="27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56" fillId="24" borderId="0" xfId="45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>
      <alignment horizontal="center" vertical="center"/>
    </xf>
    <xf numFmtId="166" fontId="27" fillId="24" borderId="0" xfId="0" applyNumberFormat="1" applyFont="1" applyFill="1" applyAlignment="1" applyProtection="1">
      <alignment horizontal="left" vertical="center"/>
      <protection locked="0"/>
    </xf>
    <xf numFmtId="0" fontId="27" fillId="24" borderId="0" xfId="0" applyFont="1" applyFill="1" applyAlignment="1" applyProtection="1">
      <alignment horizontal="center" vertical="center"/>
      <protection locked="0"/>
    </xf>
    <xf numFmtId="0" fontId="27" fillId="24" borderId="0" xfId="0" applyFont="1" applyFill="1" applyAlignment="1" applyProtection="1">
      <alignment vertical="center"/>
      <protection hidden="1"/>
    </xf>
    <xf numFmtId="166" fontId="64" fillId="24" borderId="0" xfId="0" applyNumberFormat="1" applyFont="1" applyFill="1" applyAlignment="1">
      <alignment horizontal="left" vertical="center"/>
    </xf>
    <xf numFmtId="166" fontId="31" fillId="24" borderId="0" xfId="0" applyNumberFormat="1" applyFont="1" applyFill="1" applyAlignment="1">
      <alignment horizontal="center" vertical="center" wrapText="1"/>
    </xf>
    <xf numFmtId="166" fontId="31" fillId="24" borderId="0" xfId="0" applyNumberFormat="1" applyFont="1" applyFill="1" applyAlignment="1" applyProtection="1">
      <alignment horizontal="center" vertical="center" wrapText="1"/>
      <protection locked="0"/>
    </xf>
    <xf numFmtId="0" fontId="56" fillId="24" borderId="0" xfId="0" applyFont="1" applyFill="1" applyAlignment="1" applyProtection="1">
      <alignment vertical="center"/>
      <protection locked="0"/>
    </xf>
    <xf numFmtId="0" fontId="56" fillId="24" borderId="0" xfId="0" applyFont="1" applyFill="1" applyAlignment="1" applyProtection="1">
      <alignment vertical="center"/>
      <protection hidden="1"/>
    </xf>
    <xf numFmtId="1" fontId="27" fillId="24" borderId="0" xfId="0" applyNumberFormat="1" applyFont="1" applyFill="1" applyAlignment="1" applyProtection="1">
      <alignment horizontal="center" vertical="center"/>
      <protection locked="0"/>
    </xf>
    <xf numFmtId="164" fontId="27" fillId="24" borderId="0" xfId="0" applyNumberFormat="1" applyFont="1" applyFill="1" applyAlignment="1">
      <alignment horizontal="center" vertical="center"/>
    </xf>
    <xf numFmtId="164" fontId="32" fillId="24" borderId="0" xfId="0" applyNumberFormat="1" applyFont="1" applyFill="1" applyAlignment="1">
      <alignment horizontal="center" vertical="center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0" fontId="64" fillId="24" borderId="0" xfId="0" applyFont="1" applyFill="1" applyAlignment="1" applyProtection="1">
      <alignment vertical="center"/>
      <protection locked="0"/>
    </xf>
    <xf numFmtId="0" fontId="30" fillId="24" borderId="0" xfId="45" applyFont="1" applyFill="1" applyAlignment="1" applyProtection="1">
      <alignment vertical="center"/>
      <protection locked="0"/>
    </xf>
    <xf numFmtId="0" fontId="56" fillId="24" borderId="0" xfId="45" applyFont="1" applyFill="1" applyAlignment="1" applyProtection="1">
      <alignment vertical="center"/>
      <protection locked="0"/>
    </xf>
    <xf numFmtId="0" fontId="28" fillId="24" borderId="0" xfId="0" applyFont="1" applyFill="1" applyAlignment="1" applyProtection="1">
      <alignment vertical="center"/>
      <protection locked="0"/>
    </xf>
    <xf numFmtId="0" fontId="67" fillId="24" borderId="0" xfId="0" applyFont="1" applyFill="1" applyAlignment="1" applyProtection="1">
      <alignment vertical="center"/>
      <protection locked="0"/>
    </xf>
    <xf numFmtId="0" fontId="28" fillId="24" borderId="0" xfId="0" applyFont="1" applyFill="1" applyAlignment="1" applyProtection="1">
      <alignment vertical="center"/>
      <protection hidden="1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56" fillId="24" borderId="10" xfId="20" applyNumberFormat="1" applyFont="1" applyFill="1" applyBorder="1" applyAlignment="1" applyProtection="1">
      <alignment horizontal="center" vertical="center"/>
      <protection locked="0"/>
    </xf>
    <xf numFmtId="0" fontId="56" fillId="24" borderId="18" xfId="45" applyFont="1" applyFill="1" applyBorder="1" applyAlignment="1" applyProtection="1">
      <alignment horizontal="left" vertical="center"/>
      <protection locked="0"/>
    </xf>
    <xf numFmtId="0" fontId="56" fillId="24" borderId="20" xfId="45" applyFont="1" applyFill="1" applyBorder="1" applyAlignment="1" applyProtection="1">
      <alignment horizontal="left" vertical="center"/>
      <protection locked="0"/>
    </xf>
    <xf numFmtId="166" fontId="31" fillId="0" borderId="0" xfId="0" applyNumberFormat="1" applyFont="1" applyProtection="1">
      <protection hidden="1"/>
    </xf>
    <xf numFmtId="166" fontId="30" fillId="0" borderId="0" xfId="0" applyNumberFormat="1" applyFont="1" applyAlignment="1" applyProtection="1">
      <alignment vertical="center"/>
      <protection hidden="1"/>
    </xf>
    <xf numFmtId="166" fontId="62" fillId="0" borderId="0" xfId="0" applyNumberFormat="1" applyFont="1" applyAlignment="1" applyProtection="1">
      <alignment horizontal="left"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166" fontId="62" fillId="0" borderId="0" xfId="0" applyNumberFormat="1" applyFont="1" applyProtection="1"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hidden="1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65" fillId="0" borderId="0" xfId="0" applyNumberFormat="1" applyFont="1" applyProtection="1">
      <protection hidden="1"/>
    </xf>
    <xf numFmtId="2" fontId="28" fillId="0" borderId="0" xfId="0" applyNumberFormat="1" applyFont="1" applyProtection="1">
      <protection hidden="1"/>
    </xf>
    <xf numFmtId="0" fontId="30" fillId="0" borderId="10" xfId="45" applyFont="1" applyBorder="1" applyAlignment="1" applyProtection="1">
      <alignment horizontal="left" vertical="center" wrapText="1"/>
      <protection hidden="1"/>
    </xf>
    <xf numFmtId="0" fontId="69" fillId="0" borderId="0" xfId="20" applyFont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166" fontId="31" fillId="0" borderId="40" xfId="46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24" borderId="0" xfId="45" applyFont="1" applyFill="1" applyAlignment="1" applyProtection="1">
      <alignment horizontal="left" vertical="center"/>
      <protection hidden="1"/>
    </xf>
    <xf numFmtId="0" fontId="56" fillId="24" borderId="0" xfId="45" applyFont="1" applyFill="1" applyAlignment="1">
      <alignment horizontal="left" vertical="center"/>
    </xf>
    <xf numFmtId="0" fontId="31" fillId="24" borderId="0" xfId="45" applyFont="1" applyFill="1" applyAlignment="1" applyProtection="1">
      <alignment horizontal="left" vertical="center"/>
      <protection locked="0"/>
    </xf>
    <xf numFmtId="0" fontId="64" fillId="24" borderId="0" xfId="45" applyFont="1" applyFill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24" borderId="0" xfId="45" applyFont="1" applyFill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 wrapText="1"/>
      <protection hidden="1"/>
    </xf>
    <xf numFmtId="0" fontId="56" fillId="24" borderId="0" xfId="45" applyFont="1" applyFill="1" applyAlignment="1" applyProtection="1">
      <alignment horizontal="left" vertical="center"/>
      <protection locked="0"/>
    </xf>
    <xf numFmtId="0" fontId="31" fillId="24" borderId="18" xfId="45" applyFont="1" applyFill="1" applyBorder="1" applyAlignment="1" applyProtection="1">
      <alignment horizontal="left" vertical="center"/>
      <protection hidden="1"/>
    </xf>
    <xf numFmtId="0" fontId="31" fillId="24" borderId="20" xfId="45" applyFont="1" applyFill="1" applyBorder="1" applyAlignment="1" applyProtection="1">
      <alignment horizontal="left" vertical="center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0" fillId="24" borderId="18" xfId="45" applyFont="1" applyFill="1" applyBorder="1" applyAlignment="1" applyProtection="1">
      <alignment horizontal="left" vertical="center"/>
      <protection hidden="1"/>
    </xf>
    <xf numFmtId="0" fontId="30" fillId="24" borderId="20" xfId="45" applyFont="1" applyFill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24" borderId="18" xfId="45" applyFont="1" applyFill="1" applyBorder="1" applyAlignment="1" applyProtection="1">
      <alignment horizontal="left" vertical="center" wrapText="1"/>
      <protection hidden="1"/>
    </xf>
    <xf numFmtId="0" fontId="31" fillId="24" borderId="20" xfId="45" applyFont="1" applyFill="1" applyBorder="1" applyAlignment="1" applyProtection="1">
      <alignment horizontal="left" vertical="center" wrapText="1"/>
      <protection hidden="1"/>
    </xf>
    <xf numFmtId="0" fontId="31" fillId="24" borderId="18" xfId="45" applyFont="1" applyFill="1" applyBorder="1" applyAlignment="1" applyProtection="1">
      <alignment horizontal="left" vertical="center"/>
      <protection locked="0"/>
    </xf>
    <xf numFmtId="0" fontId="31" fillId="24" borderId="20" xfId="45" applyFont="1" applyFill="1" applyBorder="1" applyAlignment="1" applyProtection="1">
      <alignment horizontal="left" vertical="center"/>
      <protection locked="0"/>
    </xf>
    <xf numFmtId="0" fontId="56" fillId="24" borderId="18" xfId="45" applyFont="1" applyFill="1" applyBorder="1" applyAlignment="1" applyProtection="1">
      <alignment horizontal="left" vertical="center"/>
      <protection locked="0"/>
    </xf>
    <xf numFmtId="0" fontId="56" fillId="24" borderId="20" xfId="45" applyFont="1" applyFill="1" applyBorder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AAgAFAATQAAAAAAAAAAAAAAAAAAAAAAAAAAAAAAAAAAAAAAAAAAAAAAAAAAAAAAAAAAAAAAAAAAAAAAAAAAAAAAAAAAAAAAAAAAAAAAAAAAAAAAAAAAAAAAAAAAAAAAAADoBwwAAAAdABMAO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4NTdaMCMGCSqGSIb3DQEJBDEWBBScYdWkePwFCkRgkMBtBmfgawqw9zArBgsqhkiG9w0BCRACDDEcMBowGDAWBBRE5xMFRVajmd/v2Zzf5CvSbEm8HjANBgkqhkiG9w0BAQEFAASCAQBfh33gBNoZT2ZpQ6Hwsb1hD52QTnF7QD+1Jff7NsezIjFH0Wxcj0ey1iBGQNH7TMARsoCOALGdX7DAJMNycQADH7Zcd3AtB+5muxH6U560oBtmpugolxaNgaQu8e3cyHDiimAfCMwyHUUkYx1sGEovD84HHO/ZUDMiBhaEY35MCBGknW14l8Bda4nxMoLmNq20Yoj6jOZqy2zEHr/WCjEpoDPGL6GSD73qBwKoM4sXeGdOrenkvuB57GTsdaFc1gc8Zf9yVfYGUlwGDaMRJXPj0ExfAQDve4V9C3MirHs9hoGWd0L761iB8AGz2tSmqZZ2YZt7oWnmdM+ljS2MgHQ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H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OQAgAFAATQAAAAAAAAAAAAAAAAAAAAAAAAAAAAAAAAAAAAAAAAAAAAAAAAAAAAAAAAAAAAAAAAAAAAAAAAAAAAAAAAAAAAAAAAAAAAAAAAAAAAAAAAAAAAAAAAAAAAAAAADoBwwAAAAdABMAO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5MDFaMCMGCSqGSIb3DQEJBDEWBBSupPLULWpqSYDdJRmZGdIDq0MSZjArBgsqhkiG9w0BCRACDDEcMBowGDAWBBRE5xMFRVajmd/v2Zzf5CvSbEm8HjANBgkqhkiG9w0BAQEFAASCAQCO8vk6h0fCzwW/Q4g8V0v+L8wtwj82a4ySSFyiTtbX7109KRBRzV26IjKiZf+h3XhVSOW5/edHXxVxcLsuR/JYBtr9nLgCPdM+3fA/2SD9FVXAIkxMIXoiO/W7uInRriwbqXfjwRCgkvhXcSaK9uFDM4AUXh8bnOoUl2g55ONsXoyJWmvdC0a17ZeVjxJy/WEcqyRpYUcTOcb4E3TeuioM8IZoJMQtbWGud1xm1C7qxbYuXsdxsp97QiGfAvCB0vfJ1ixYuwfq2BWwzcgiRm5UxZbi8G+2hmDNML6sAooZnLpemQCakVD5jteZ7fa0g1biPq8Gm9cVkZh8yZ64SNt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92075</xdr:colOff>
          <xdr:row>87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834137B-D367-936A-0C26-59A56AA65D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101600</xdr:colOff>
          <xdr:row>102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500BA74-D311-2214-6CB9-B2136847C7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1"/>
  <sheetViews>
    <sheetView view="pageBreakPreview" topLeftCell="A62" zoomScaleSheetLayoutView="100" workbookViewId="0">
      <selection activeCell="C88" sqref="C88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39" customWidth="1"/>
    <col min="5" max="5" width="3.85546875" style="40" customWidth="1"/>
    <col min="6" max="6" width="13" style="39" customWidth="1"/>
    <col min="7" max="7" width="21.5703125" style="6" customWidth="1"/>
    <col min="8" max="8" width="24.42578125" style="6" customWidth="1"/>
    <col min="9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12.2851562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38"/>
      <c r="D1" s="451" t="s">
        <v>163</v>
      </c>
      <c r="E1" s="91">
        <v>15</v>
      </c>
      <c r="F1" s="40"/>
      <c r="G1" s="38"/>
    </row>
    <row r="2" spans="1:13">
      <c r="C2" s="38"/>
      <c r="D2" s="451" t="s">
        <v>26</v>
      </c>
      <c r="E2" s="38"/>
      <c r="F2" s="38"/>
      <c r="G2" s="38"/>
    </row>
    <row r="3" spans="1:13">
      <c r="C3" s="38"/>
      <c r="D3" s="451" t="s">
        <v>27</v>
      </c>
      <c r="E3" s="38"/>
      <c r="F3" s="38"/>
      <c r="G3" s="38"/>
    </row>
    <row r="4" spans="1:13" ht="18" customHeight="1">
      <c r="C4" s="139"/>
      <c r="D4" s="446" t="s">
        <v>230</v>
      </c>
      <c r="E4" s="139"/>
      <c r="F4" s="139"/>
      <c r="G4" s="38"/>
    </row>
    <row r="5" spans="1:13" ht="18.75" customHeight="1">
      <c r="C5" s="139"/>
      <c r="D5" s="446" t="s">
        <v>161</v>
      </c>
      <c r="E5" s="139"/>
      <c r="F5" s="139"/>
      <c r="G5" s="38"/>
    </row>
    <row r="6" spans="1:13" ht="24" customHeight="1">
      <c r="C6" s="139"/>
      <c r="D6" s="446"/>
      <c r="E6" s="139"/>
      <c r="F6" s="139"/>
      <c r="G6" s="38"/>
    </row>
    <row r="7" spans="1:13">
      <c r="C7" s="139"/>
      <c r="D7" s="451" t="s">
        <v>193</v>
      </c>
      <c r="E7" s="91">
        <v>15</v>
      </c>
      <c r="F7" s="40"/>
      <c r="G7" s="38"/>
    </row>
    <row r="8" spans="1:13">
      <c r="C8" s="139"/>
      <c r="D8" s="451" t="s">
        <v>26</v>
      </c>
      <c r="E8" s="38"/>
      <c r="F8" s="38"/>
      <c r="G8" s="38"/>
    </row>
    <row r="9" spans="1:13">
      <c r="C9" s="139"/>
      <c r="D9" s="451" t="s">
        <v>27</v>
      </c>
      <c r="E9" s="38"/>
      <c r="F9" s="38"/>
      <c r="G9" s="38"/>
    </row>
    <row r="10" spans="1:13" ht="18" customHeight="1">
      <c r="C10" s="139"/>
      <c r="D10" s="446" t="s">
        <v>324</v>
      </c>
      <c r="E10" s="139"/>
      <c r="F10" s="139"/>
      <c r="G10" s="38"/>
    </row>
    <row r="11" spans="1:13" ht="18.75" customHeight="1">
      <c r="C11" s="139"/>
      <c r="D11" s="446" t="s">
        <v>323</v>
      </c>
      <c r="E11" s="139"/>
      <c r="F11" s="139"/>
      <c r="G11" s="38"/>
    </row>
    <row r="12" spans="1:13" ht="14.25" customHeight="1">
      <c r="C12" s="39"/>
      <c r="D12" s="37"/>
      <c r="E12" s="38"/>
      <c r="F12" s="37"/>
      <c r="G12" s="40"/>
    </row>
    <row r="13" spans="1:13" ht="18.75" customHeight="1">
      <c r="A13" s="583" t="s">
        <v>39</v>
      </c>
      <c r="B13" s="583"/>
      <c r="C13" s="583"/>
      <c r="D13" s="583"/>
      <c r="E13" s="41"/>
      <c r="F13" s="266"/>
      <c r="G13" s="41"/>
    </row>
    <row r="14" spans="1:13" s="453" customFormat="1" ht="27" customHeight="1">
      <c r="A14" s="584" t="s">
        <v>322</v>
      </c>
      <c r="B14" s="584"/>
      <c r="C14" s="584"/>
      <c r="D14" s="584"/>
      <c r="E14" s="452"/>
      <c r="F14" s="452"/>
    </row>
    <row r="15" spans="1:13" ht="18.75" customHeight="1">
      <c r="A15" s="585" t="s">
        <v>229</v>
      </c>
      <c r="B15" s="585"/>
      <c r="C15" s="585"/>
      <c r="D15" s="585"/>
      <c r="E15" s="268"/>
      <c r="F15" s="268"/>
      <c r="G15" s="42"/>
      <c r="H15" s="43"/>
      <c r="I15" s="43"/>
      <c r="K15" s="43"/>
      <c r="L15" s="43"/>
      <c r="M15" s="43"/>
    </row>
    <row r="16" spans="1:13" ht="30" customHeight="1">
      <c r="A16" s="44"/>
      <c r="B16" s="44"/>
      <c r="C16" s="44"/>
      <c r="D16" s="45" t="s">
        <v>48</v>
      </c>
      <c r="E16" s="447"/>
      <c r="F16" s="45"/>
      <c r="L16" s="2"/>
    </row>
    <row r="17" spans="1:16" ht="26.25" customHeight="1">
      <c r="A17" s="46" t="s">
        <v>7</v>
      </c>
      <c r="B17" s="581" t="s">
        <v>112</v>
      </c>
      <c r="C17" s="581"/>
      <c r="D17" s="239"/>
      <c r="E17" s="448"/>
      <c r="F17" s="239"/>
    </row>
    <row r="18" spans="1:16">
      <c r="A18" s="100">
        <v>1</v>
      </c>
      <c r="B18" s="572" t="s">
        <v>108</v>
      </c>
      <c r="C18" s="572"/>
      <c r="D18" s="494">
        <f>+'Dramakan hosqer'!D20</f>
        <v>77979.399999999994</v>
      </c>
      <c r="E18" s="188"/>
      <c r="F18" s="188"/>
      <c r="G18" s="481"/>
    </row>
    <row r="19" spans="1:16">
      <c r="A19" s="100">
        <f>+A18+1</f>
        <v>2</v>
      </c>
      <c r="B19" s="572" t="s">
        <v>203</v>
      </c>
      <c r="C19" s="572"/>
      <c r="D19" s="493">
        <f>+Komunal!N20</f>
        <v>11.9</v>
      </c>
      <c r="E19" s="188"/>
      <c r="F19" s="188"/>
      <c r="G19" s="240"/>
    </row>
    <row r="20" spans="1:16" hidden="1">
      <c r="A20" s="100">
        <f t="shared" ref="A20" si="0">+A19+1</f>
        <v>3</v>
      </c>
      <c r="B20" s="586" t="s">
        <v>176</v>
      </c>
      <c r="C20" s="586"/>
      <c r="D20" s="494"/>
      <c r="E20" s="188"/>
      <c r="F20" s="190"/>
    </row>
    <row r="21" spans="1:16" hidden="1">
      <c r="A21" s="100">
        <v>3</v>
      </c>
      <c r="B21" s="586" t="s">
        <v>270</v>
      </c>
      <c r="C21" s="586"/>
      <c r="D21" s="493"/>
      <c r="E21" s="188"/>
      <c r="F21" s="190"/>
    </row>
    <row r="22" spans="1:16" s="3" customFormat="1">
      <c r="A22" s="100">
        <v>3</v>
      </c>
      <c r="B22" s="572" t="s">
        <v>294</v>
      </c>
      <c r="C22" s="572"/>
      <c r="D22" s="493">
        <f>+'Dramakan hosqer'!D23/1.2</f>
        <v>5755.25</v>
      </c>
      <c r="E22" s="188"/>
      <c r="F22" s="188"/>
      <c r="G22" s="481"/>
      <c r="H22" s="2"/>
      <c r="I22" s="2"/>
      <c r="J22" s="2"/>
      <c r="K22" s="2"/>
      <c r="L22" s="2"/>
      <c r="M22" s="2"/>
      <c r="N22" s="2"/>
      <c r="O22" s="2"/>
      <c r="P22" s="2"/>
    </row>
    <row r="23" spans="1:16" s="3" customFormat="1">
      <c r="A23" s="100">
        <v>4</v>
      </c>
      <c r="B23" s="572" t="s">
        <v>293</v>
      </c>
      <c r="C23" s="572"/>
      <c r="D23" s="493">
        <f>+'Dramakan hosqer'!D24/1.2</f>
        <v>9158.75</v>
      </c>
      <c r="E23" s="188"/>
      <c r="F23" s="188"/>
      <c r="G23" s="481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100">
        <v>5</v>
      </c>
      <c r="B24" s="572" t="s">
        <v>280</v>
      </c>
      <c r="C24" s="572"/>
      <c r="D24" s="493">
        <f>+'Dramakan hosqer'!D25</f>
        <v>2800</v>
      </c>
      <c r="E24" s="188"/>
      <c r="F24" s="188"/>
      <c r="G24" s="481"/>
    </row>
    <row r="25" spans="1:16" hidden="1">
      <c r="A25" s="100">
        <v>3</v>
      </c>
      <c r="B25" s="572" t="s">
        <v>57</v>
      </c>
      <c r="C25" s="572"/>
      <c r="D25" s="494">
        <f>+Komunal!M28</f>
        <v>0</v>
      </c>
      <c r="E25" s="188"/>
      <c r="F25" s="188"/>
    </row>
    <row r="26" spans="1:16">
      <c r="A26" s="100">
        <v>6</v>
      </c>
      <c r="B26" s="572" t="s">
        <v>301</v>
      </c>
      <c r="C26" s="572"/>
      <c r="D26" s="493">
        <f>1792.2+3318.1</f>
        <v>5110.3</v>
      </c>
      <c r="E26" s="188"/>
      <c r="F26" s="188"/>
      <c r="G26" s="91"/>
    </row>
    <row r="27" spans="1:16">
      <c r="A27" s="100">
        <v>7</v>
      </c>
      <c r="B27" s="572" t="s">
        <v>246</v>
      </c>
      <c r="C27" s="572"/>
      <c r="D27" s="493">
        <f>+D29</f>
        <v>42455.7</v>
      </c>
      <c r="E27" s="188"/>
      <c r="F27" s="188"/>
      <c r="G27" s="480"/>
    </row>
    <row r="28" spans="1:16" s="415" customFormat="1" ht="13.5" hidden="1">
      <c r="A28" s="412">
        <f>+A27+0.1</f>
        <v>7.1</v>
      </c>
      <c r="B28" s="587" t="s">
        <v>291</v>
      </c>
      <c r="C28" s="587"/>
      <c r="D28" s="495"/>
      <c r="E28" s="417"/>
      <c r="F28" s="417"/>
    </row>
    <row r="29" spans="1:16" s="415" customFormat="1" ht="13.5">
      <c r="A29" s="412">
        <v>7.1</v>
      </c>
      <c r="B29" s="496" t="s">
        <v>310</v>
      </c>
      <c r="C29" s="496"/>
      <c r="D29" s="495">
        <f>42905.7-450</f>
        <v>42455.7</v>
      </c>
      <c r="E29" s="417"/>
      <c r="F29" s="417"/>
    </row>
    <row r="30" spans="1:16" s="415" customFormat="1" ht="13.5" hidden="1">
      <c r="A30" s="412">
        <v>7.3</v>
      </c>
      <c r="B30" s="582" t="s">
        <v>292</v>
      </c>
      <c r="C30" s="582"/>
      <c r="D30" s="469"/>
      <c r="E30" s="417"/>
      <c r="F30" s="426"/>
    </row>
    <row r="31" spans="1:16">
      <c r="A31" s="100">
        <f>+A27+1</f>
        <v>8</v>
      </c>
      <c r="B31" s="576" t="s">
        <v>110</v>
      </c>
      <c r="C31" s="576"/>
      <c r="D31" s="190">
        <f>SUM(D32:D33)</f>
        <v>3404.8</v>
      </c>
      <c r="E31" s="188"/>
      <c r="F31" s="190"/>
    </row>
    <row r="32" spans="1:16" s="416" customFormat="1" ht="16.5">
      <c r="A32" s="412">
        <f t="shared" ref="A32:A33" si="1">+A31+0.1</f>
        <v>8.1</v>
      </c>
      <c r="B32" s="578" t="s">
        <v>65</v>
      </c>
      <c r="C32" s="578"/>
      <c r="D32" s="413">
        <f>+D78</f>
        <v>3404.8</v>
      </c>
      <c r="E32" s="417"/>
      <c r="F32" s="413"/>
      <c r="G32" s="414"/>
      <c r="H32" s="415"/>
      <c r="I32" s="415"/>
      <c r="J32" s="415"/>
      <c r="K32" s="415"/>
      <c r="L32" s="415"/>
      <c r="M32" s="415"/>
      <c r="N32" s="415"/>
      <c r="O32" s="415"/>
      <c r="P32" s="415"/>
    </row>
    <row r="33" spans="1:26" s="3" customFormat="1" ht="16.5" hidden="1">
      <c r="A33" s="412">
        <f t="shared" si="1"/>
        <v>8.1999999999999993</v>
      </c>
      <c r="B33" s="579" t="s">
        <v>66</v>
      </c>
      <c r="C33" s="579"/>
      <c r="D33" s="189"/>
      <c r="E33" s="189"/>
      <c r="F33" s="189"/>
      <c r="G33" s="51"/>
      <c r="H33" s="2"/>
      <c r="I33" s="2"/>
      <c r="J33" s="2"/>
      <c r="K33" s="2"/>
      <c r="L33" s="2"/>
      <c r="M33" s="2"/>
      <c r="N33" s="2"/>
      <c r="O33" s="2"/>
      <c r="P33" s="2"/>
    </row>
    <row r="34" spans="1:26">
      <c r="A34" s="100">
        <v>9</v>
      </c>
      <c r="B34" s="576" t="s">
        <v>8</v>
      </c>
      <c r="C34" s="576"/>
      <c r="D34" s="188">
        <v>700</v>
      </c>
      <c r="E34" s="188"/>
      <c r="F34" s="188"/>
    </row>
    <row r="35" spans="1:26" s="499" customFormat="1">
      <c r="A35" s="497">
        <f>+A34+1</f>
        <v>10</v>
      </c>
      <c r="B35" s="574" t="s">
        <v>302</v>
      </c>
      <c r="C35" s="574"/>
      <c r="D35" s="493">
        <v>191.2</v>
      </c>
      <c r="E35" s="493"/>
      <c r="F35" s="493"/>
      <c r="G35" s="498"/>
    </row>
    <row r="36" spans="1:26" s="2" customFormat="1" hidden="1">
      <c r="A36" s="100">
        <f>+A35+1</f>
        <v>11</v>
      </c>
      <c r="B36" s="580"/>
      <c r="C36" s="580"/>
      <c r="D36" s="188"/>
      <c r="E36" s="188"/>
      <c r="F36" s="188"/>
      <c r="G36" s="17"/>
    </row>
    <row r="37" spans="1:26" ht="24" customHeight="1">
      <c r="A37" s="46"/>
      <c r="B37" s="571" t="s">
        <v>226</v>
      </c>
      <c r="C37" s="571"/>
      <c r="D37" s="225">
        <f>SUM(D18:D19,D22:D27,D31,D34:D35)</f>
        <v>147567.29999999999</v>
      </c>
      <c r="E37" s="222"/>
      <c r="F37" s="225"/>
    </row>
    <row r="38" spans="1:26" ht="15.75" customHeight="1">
      <c r="A38" s="39"/>
      <c r="B38" s="46"/>
      <c r="C38" s="47"/>
      <c r="D38" s="190"/>
      <c r="E38" s="188"/>
      <c r="F38" s="190"/>
    </row>
    <row r="39" spans="1:26" ht="24.75" customHeight="1">
      <c r="A39" s="46" t="s">
        <v>9</v>
      </c>
      <c r="B39" s="581" t="s">
        <v>113</v>
      </c>
      <c r="C39" s="581"/>
      <c r="D39" s="226"/>
      <c r="E39" s="449"/>
      <c r="F39" s="22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s="501" customFormat="1">
      <c r="A40" s="497">
        <v>1</v>
      </c>
      <c r="B40" s="572" t="s">
        <v>308</v>
      </c>
      <c r="C40" s="572"/>
      <c r="D40" s="494">
        <f>+Ashkhatavardz!P13-'Dramakan hosqer'!D94</f>
        <v>65485.3</v>
      </c>
      <c r="E40" s="493"/>
      <c r="F40" s="494"/>
      <c r="G40" s="500"/>
      <c r="H40" s="500"/>
      <c r="I40" s="500"/>
      <c r="J40" s="500"/>
      <c r="K40" s="500"/>
      <c r="L40" s="500"/>
      <c r="M40" s="500"/>
      <c r="N40" s="500"/>
      <c r="O40" s="500"/>
      <c r="P40" s="500"/>
      <c r="Q40" s="500"/>
      <c r="R40" s="500"/>
      <c r="S40" s="500"/>
      <c r="T40" s="500"/>
      <c r="U40" s="500"/>
      <c r="V40" s="500"/>
      <c r="W40" s="500"/>
      <c r="X40" s="500"/>
      <c r="Y40" s="500"/>
      <c r="Z40" s="500"/>
    </row>
    <row r="41" spans="1:26" s="507" customFormat="1" ht="13.5" hidden="1">
      <c r="A41" s="502">
        <f t="shared" ref="A41:A43" si="2">+A40+0.1</f>
        <v>1.1000000000000001</v>
      </c>
      <c r="B41" s="577" t="str">
        <f>+Ashkhatavardz!J6</f>
        <v>գեղագիտական ուսուցման գծով</v>
      </c>
      <c r="C41" s="577"/>
      <c r="D41" s="503">
        <f>+Ashkhatavardz!C8+Ashkhatavardz!J7</f>
        <v>0</v>
      </c>
      <c r="E41" s="503"/>
      <c r="F41" s="504"/>
      <c r="G41" s="505"/>
      <c r="H41" s="499"/>
      <c r="I41" s="499"/>
      <c r="J41" s="499"/>
      <c r="K41" s="499"/>
      <c r="L41" s="499"/>
      <c r="M41" s="506"/>
      <c r="N41" s="499"/>
      <c r="O41" s="499"/>
      <c r="P41" s="499"/>
      <c r="Q41" s="499"/>
      <c r="R41" s="499"/>
      <c r="S41" s="499"/>
      <c r="T41" s="499"/>
      <c r="U41" s="499"/>
      <c r="V41" s="499"/>
      <c r="W41" s="499"/>
      <c r="X41" s="499"/>
      <c r="Y41" s="499"/>
      <c r="Z41" s="499"/>
    </row>
    <row r="42" spans="1:26" s="507" customFormat="1" ht="13.5" hidden="1">
      <c r="A42" s="502">
        <f t="shared" si="2"/>
        <v>1.2000000000000002</v>
      </c>
      <c r="B42" s="577" t="s">
        <v>11</v>
      </c>
      <c r="C42" s="577"/>
      <c r="D42" s="503">
        <f>+Ashkhatavardz!C9+Ashkhatavardz!O7+Ashkhatavardz!C10</f>
        <v>0</v>
      </c>
      <c r="E42" s="503"/>
      <c r="F42" s="504"/>
      <c r="G42" s="499"/>
      <c r="H42" s="499"/>
      <c r="I42" s="499"/>
      <c r="J42" s="499"/>
      <c r="K42" s="499"/>
      <c r="L42" s="499"/>
      <c r="M42" s="499"/>
      <c r="N42" s="499"/>
      <c r="O42" s="499"/>
      <c r="P42" s="499"/>
      <c r="Q42" s="499"/>
      <c r="R42" s="499"/>
      <c r="S42" s="499"/>
      <c r="T42" s="499"/>
      <c r="U42" s="499"/>
      <c r="V42" s="499"/>
      <c r="W42" s="499"/>
      <c r="X42" s="499"/>
      <c r="Y42" s="499"/>
      <c r="Z42" s="499"/>
    </row>
    <row r="43" spans="1:26" s="507" customFormat="1" ht="13.5" hidden="1">
      <c r="A43" s="502">
        <f t="shared" si="2"/>
        <v>1.3000000000000003</v>
      </c>
      <c r="B43" s="577" t="s">
        <v>245</v>
      </c>
      <c r="C43" s="577"/>
      <c r="D43" s="503">
        <f>+Ashkhatavardz!C11+Ashkhatavardz!L7</f>
        <v>0</v>
      </c>
      <c r="E43" s="503"/>
      <c r="F43" s="504"/>
      <c r="G43" s="499"/>
      <c r="H43" s="499"/>
      <c r="I43" s="499"/>
      <c r="J43" s="499"/>
      <c r="K43" s="499"/>
      <c r="L43" s="499"/>
      <c r="M43" s="499"/>
      <c r="N43" s="499"/>
      <c r="O43" s="499"/>
      <c r="P43" s="499"/>
      <c r="Q43" s="499"/>
      <c r="R43" s="499"/>
      <c r="S43" s="499"/>
      <c r="T43" s="499"/>
      <c r="U43" s="499"/>
      <c r="V43" s="499"/>
      <c r="W43" s="499"/>
      <c r="X43" s="499"/>
      <c r="Y43" s="499"/>
      <c r="Z43" s="499"/>
    </row>
    <row r="44" spans="1:26" s="501" customFormat="1">
      <c r="A44" s="497">
        <f>+A40+1</f>
        <v>2</v>
      </c>
      <c r="B44" s="572" t="s">
        <v>13</v>
      </c>
      <c r="C44" s="572"/>
      <c r="D44" s="494">
        <f>+'Dramakan hosqer'!D42/1.2</f>
        <v>1582.1666666666667</v>
      </c>
      <c r="E44" s="493"/>
      <c r="F44" s="493"/>
      <c r="G44" s="508"/>
      <c r="H44" s="500"/>
      <c r="I44" s="500"/>
      <c r="J44" s="500"/>
      <c r="K44" s="500"/>
      <c r="L44" s="500"/>
      <c r="M44" s="500"/>
      <c r="N44" s="500"/>
      <c r="O44" s="500"/>
      <c r="P44" s="500"/>
      <c r="Q44" s="500"/>
      <c r="R44" s="500"/>
      <c r="S44" s="500"/>
      <c r="T44" s="500"/>
      <c r="U44" s="500"/>
      <c r="V44" s="500"/>
      <c r="W44" s="500"/>
      <c r="X44" s="500"/>
      <c r="Y44" s="500"/>
      <c r="Z44" s="500"/>
    </row>
    <row r="45" spans="1:26" s="501" customFormat="1">
      <c r="A45" s="497">
        <f>+A44+1</f>
        <v>3</v>
      </c>
      <c r="B45" s="572" t="s">
        <v>12</v>
      </c>
      <c r="C45" s="572"/>
      <c r="D45" s="494">
        <f>+'Dramakan hosqer'!D43/1.2</f>
        <v>2917.25</v>
      </c>
      <c r="E45" s="493"/>
      <c r="F45" s="493"/>
      <c r="G45" s="508"/>
      <c r="H45" s="500"/>
      <c r="I45" s="500"/>
      <c r="J45" s="500"/>
      <c r="K45" s="500"/>
      <c r="L45" s="500"/>
      <c r="M45" s="500"/>
      <c r="N45" s="500"/>
      <c r="O45" s="500"/>
      <c r="P45" s="500"/>
      <c r="Q45" s="500"/>
      <c r="R45" s="500"/>
      <c r="S45" s="500"/>
      <c r="T45" s="500"/>
      <c r="U45" s="500"/>
      <c r="V45" s="500"/>
      <c r="W45" s="500"/>
      <c r="X45" s="500"/>
      <c r="Y45" s="500"/>
      <c r="Z45" s="500"/>
    </row>
    <row r="46" spans="1:26" s="501" customFormat="1">
      <c r="A46" s="497">
        <f t="shared" ref="A46:A49" si="3">+A45+1</f>
        <v>4</v>
      </c>
      <c r="B46" s="572" t="s">
        <v>14</v>
      </c>
      <c r="C46" s="572"/>
      <c r="D46" s="493">
        <f>412.2/1.2+Komunal!N20</f>
        <v>355.4</v>
      </c>
      <c r="E46" s="493"/>
      <c r="F46" s="493"/>
      <c r="G46" s="508"/>
      <c r="H46" s="500"/>
      <c r="I46" s="500"/>
      <c r="J46" s="500"/>
      <c r="K46" s="500"/>
      <c r="L46" s="500"/>
      <c r="M46" s="500"/>
      <c r="N46" s="500"/>
      <c r="O46" s="500"/>
      <c r="P46" s="500"/>
      <c r="Q46" s="500"/>
      <c r="R46" s="500"/>
      <c r="S46" s="500"/>
      <c r="T46" s="500"/>
      <c r="U46" s="500"/>
      <c r="V46" s="500"/>
      <c r="W46" s="500"/>
      <c r="X46" s="500"/>
      <c r="Y46" s="500"/>
      <c r="Z46" s="500"/>
    </row>
    <row r="47" spans="1:26" s="501" customFormat="1">
      <c r="A47" s="497">
        <f t="shared" si="3"/>
        <v>5</v>
      </c>
      <c r="B47" s="572" t="s">
        <v>15</v>
      </c>
      <c r="C47" s="572"/>
      <c r="D47" s="493">
        <v>68.400000000000006</v>
      </c>
      <c r="E47" s="493"/>
      <c r="F47" s="493"/>
      <c r="G47" s="500"/>
      <c r="H47" s="500"/>
      <c r="I47" s="500"/>
      <c r="J47" s="500"/>
      <c r="K47" s="500"/>
      <c r="L47" s="500"/>
      <c r="M47" s="500"/>
      <c r="N47" s="500"/>
      <c r="O47" s="500"/>
      <c r="P47" s="500"/>
    </row>
    <row r="48" spans="1:26" s="501" customFormat="1">
      <c r="A48" s="497">
        <f t="shared" si="3"/>
        <v>6</v>
      </c>
      <c r="B48" s="572" t="s">
        <v>16</v>
      </c>
      <c r="C48" s="572"/>
      <c r="D48" s="493">
        <v>396</v>
      </c>
      <c r="E48" s="493"/>
      <c r="F48" s="493"/>
      <c r="G48" s="500"/>
      <c r="H48" s="500"/>
      <c r="I48" s="500"/>
      <c r="J48" s="500"/>
      <c r="K48" s="500"/>
      <c r="L48" s="500"/>
      <c r="M48" s="500"/>
      <c r="N48" s="500"/>
      <c r="O48" s="500"/>
      <c r="P48" s="500"/>
    </row>
    <row r="49" spans="1:17" s="501" customFormat="1">
      <c r="A49" s="497">
        <f t="shared" si="3"/>
        <v>7</v>
      </c>
      <c r="B49" s="572" t="s">
        <v>17</v>
      </c>
      <c r="C49" s="572"/>
      <c r="D49" s="509">
        <f>SUM(D50:D52)</f>
        <v>800</v>
      </c>
      <c r="E49" s="510"/>
      <c r="F49" s="509"/>
      <c r="G49" s="500"/>
      <c r="H49" s="500"/>
      <c r="I49" s="500"/>
      <c r="J49" s="500"/>
      <c r="K49" s="500"/>
      <c r="L49" s="500"/>
      <c r="M49" s="500"/>
      <c r="N49" s="500"/>
      <c r="O49" s="500"/>
      <c r="P49" s="500"/>
    </row>
    <row r="50" spans="1:17" s="512" customFormat="1">
      <c r="A50" s="502">
        <f t="shared" ref="A50:A52" si="4">+A49+0.1</f>
        <v>7.1</v>
      </c>
      <c r="B50" s="573" t="s">
        <v>18</v>
      </c>
      <c r="C50" s="573"/>
      <c r="D50" s="495">
        <f>+'Dramakan hosqer'!D48/1.2</f>
        <v>383.33333333333337</v>
      </c>
      <c r="E50" s="495"/>
      <c r="F50" s="495"/>
      <c r="G50" s="508"/>
      <c r="H50" s="511"/>
      <c r="I50" s="511"/>
      <c r="J50" s="511"/>
      <c r="K50" s="511"/>
      <c r="L50" s="511"/>
      <c r="M50" s="511"/>
      <c r="N50" s="511"/>
      <c r="O50" s="511"/>
      <c r="P50" s="511"/>
    </row>
    <row r="51" spans="1:17" s="512" customFormat="1">
      <c r="A51" s="502">
        <f t="shared" si="4"/>
        <v>7.1999999999999993</v>
      </c>
      <c r="B51" s="573" t="s">
        <v>19</v>
      </c>
      <c r="C51" s="573"/>
      <c r="D51" s="495">
        <f>+'Dramakan hosqer'!D49/1.2</f>
        <v>106.66666666666667</v>
      </c>
      <c r="E51" s="495"/>
      <c r="F51" s="495"/>
      <c r="G51" s="508"/>
      <c r="H51" s="511"/>
      <c r="I51" s="511"/>
      <c r="J51" s="511"/>
      <c r="K51" s="511"/>
      <c r="L51" s="511"/>
      <c r="M51" s="511"/>
      <c r="N51" s="511"/>
      <c r="O51" s="511"/>
      <c r="P51" s="511"/>
    </row>
    <row r="52" spans="1:17" s="512" customFormat="1">
      <c r="A52" s="502">
        <f t="shared" si="4"/>
        <v>7.2999999999999989</v>
      </c>
      <c r="B52" s="573" t="s">
        <v>20</v>
      </c>
      <c r="C52" s="573"/>
      <c r="D52" s="495">
        <f>+'Dramakan hosqer'!D50/1.2</f>
        <v>310</v>
      </c>
      <c r="E52" s="495"/>
      <c r="F52" s="495"/>
      <c r="G52" s="508"/>
      <c r="H52" s="511"/>
      <c r="I52" s="511"/>
      <c r="J52" s="511"/>
      <c r="K52" s="511"/>
      <c r="L52" s="511"/>
      <c r="M52" s="511"/>
      <c r="N52" s="511"/>
      <c r="O52" s="511"/>
      <c r="P52" s="511"/>
    </row>
    <row r="53" spans="1:17" s="501" customFormat="1" hidden="1">
      <c r="A53" s="497">
        <f>+A49+1</f>
        <v>8</v>
      </c>
      <c r="B53" s="572" t="s">
        <v>21</v>
      </c>
      <c r="C53" s="572"/>
      <c r="D53" s="493"/>
      <c r="E53" s="493"/>
      <c r="F53" s="493"/>
      <c r="G53" s="508"/>
      <c r="H53" s="500"/>
      <c r="I53" s="500"/>
      <c r="J53" s="500"/>
      <c r="K53" s="500"/>
      <c r="L53" s="500"/>
      <c r="M53" s="506"/>
      <c r="N53" s="500"/>
      <c r="O53" s="500"/>
      <c r="P53" s="500"/>
    </row>
    <row r="54" spans="1:17" s="501" customFormat="1">
      <c r="A54" s="497">
        <v>8</v>
      </c>
      <c r="B54" s="572" t="s">
        <v>28</v>
      </c>
      <c r="C54" s="572"/>
      <c r="D54" s="493">
        <v>950</v>
      </c>
      <c r="E54" s="493"/>
      <c r="F54" s="493"/>
      <c r="G54" s="508"/>
      <c r="H54" s="500"/>
      <c r="I54" s="500"/>
      <c r="J54" s="500"/>
      <c r="K54" s="500"/>
      <c r="L54" s="500"/>
      <c r="M54" s="513"/>
      <c r="N54" s="506"/>
      <c r="O54" s="514"/>
      <c r="P54" s="506"/>
      <c r="Q54" s="515"/>
    </row>
    <row r="55" spans="1:17" s="501" customFormat="1">
      <c r="A55" s="497">
        <v>9</v>
      </c>
      <c r="B55" s="572" t="s">
        <v>22</v>
      </c>
      <c r="C55" s="572"/>
      <c r="D55" s="493">
        <v>350</v>
      </c>
      <c r="E55" s="493"/>
      <c r="F55" s="493"/>
      <c r="G55" s="508"/>
      <c r="H55" s="500"/>
      <c r="I55" s="500"/>
      <c r="J55" s="500"/>
      <c r="K55" s="500"/>
      <c r="L55" s="500"/>
      <c r="M55" s="500"/>
      <c r="N55" s="500"/>
      <c r="O55" s="500"/>
      <c r="P55" s="500"/>
    </row>
    <row r="56" spans="1:17" s="501" customFormat="1" hidden="1">
      <c r="A56" s="497">
        <f t="shared" ref="A56:A76" si="5">+A55+1</f>
        <v>10</v>
      </c>
      <c r="B56" s="572" t="s">
        <v>274</v>
      </c>
      <c r="C56" s="572"/>
      <c r="D56" s="493"/>
      <c r="E56" s="493"/>
      <c r="F56" s="493"/>
      <c r="G56" s="500"/>
      <c r="H56" s="500"/>
      <c r="I56" s="500"/>
      <c r="J56" s="500"/>
      <c r="K56" s="500"/>
      <c r="L56" s="500"/>
      <c r="M56" s="500"/>
      <c r="N56" s="500"/>
      <c r="O56" s="500"/>
      <c r="P56" s="500"/>
    </row>
    <row r="57" spans="1:17" s="501" customFormat="1">
      <c r="A57" s="497">
        <v>10</v>
      </c>
      <c r="B57" s="572" t="s">
        <v>281</v>
      </c>
      <c r="C57" s="572"/>
      <c r="D57" s="493">
        <v>64.8</v>
      </c>
      <c r="E57" s="493"/>
      <c r="F57" s="493"/>
      <c r="G57" s="508"/>
      <c r="H57" s="500"/>
      <c r="I57" s="500"/>
      <c r="J57" s="500"/>
      <c r="K57" s="500"/>
      <c r="L57" s="500"/>
      <c r="M57" s="500"/>
      <c r="N57" s="500"/>
      <c r="O57" s="500"/>
      <c r="P57" s="500"/>
    </row>
    <row r="58" spans="1:17" s="501" customFormat="1">
      <c r="A58" s="497">
        <f t="shared" si="5"/>
        <v>11</v>
      </c>
      <c r="B58" s="572" t="s">
        <v>282</v>
      </c>
      <c r="C58" s="572"/>
      <c r="D58" s="493">
        <v>2000</v>
      </c>
      <c r="E58" s="493"/>
      <c r="F58" s="493"/>
      <c r="G58" s="500"/>
      <c r="H58" s="500"/>
      <c r="I58" s="500"/>
      <c r="J58" s="500"/>
      <c r="K58" s="500"/>
      <c r="L58" s="500"/>
      <c r="M58" s="500"/>
      <c r="N58" s="500"/>
      <c r="O58" s="500"/>
      <c r="P58" s="500"/>
    </row>
    <row r="59" spans="1:17" s="501" customFormat="1">
      <c r="A59" s="497">
        <f t="shared" si="5"/>
        <v>12</v>
      </c>
      <c r="B59" s="572" t="s">
        <v>277</v>
      </c>
      <c r="C59" s="572"/>
      <c r="D59" s="493">
        <v>2000</v>
      </c>
      <c r="E59" s="493"/>
      <c r="F59" s="493"/>
      <c r="G59" s="508"/>
      <c r="H59" s="516"/>
      <c r="I59" s="500"/>
      <c r="J59" s="500"/>
      <c r="K59" s="500"/>
      <c r="L59" s="500"/>
      <c r="M59" s="500"/>
      <c r="N59" s="500"/>
      <c r="O59" s="500"/>
      <c r="P59" s="500"/>
    </row>
    <row r="60" spans="1:17" s="501" customFormat="1">
      <c r="A60" s="497">
        <f t="shared" si="5"/>
        <v>13</v>
      </c>
      <c r="B60" s="572" t="s">
        <v>23</v>
      </c>
      <c r="C60" s="572"/>
      <c r="D60" s="493">
        <v>1750</v>
      </c>
      <c r="E60" s="493"/>
      <c r="F60" s="493"/>
      <c r="G60" s="500"/>
      <c r="H60" s="516"/>
      <c r="I60" s="517"/>
      <c r="J60" s="500"/>
      <c r="K60" s="500"/>
      <c r="L60" s="500"/>
      <c r="M60" s="500"/>
      <c r="N60" s="500"/>
      <c r="O60" s="500"/>
      <c r="P60" s="500"/>
    </row>
    <row r="61" spans="1:17" s="501" customFormat="1">
      <c r="A61" s="497">
        <f t="shared" si="5"/>
        <v>14</v>
      </c>
      <c r="B61" s="572" t="s">
        <v>24</v>
      </c>
      <c r="C61" s="572"/>
      <c r="D61" s="493">
        <v>98</v>
      </c>
      <c r="E61" s="493"/>
      <c r="F61" s="493"/>
      <c r="G61" s="500"/>
      <c r="H61" s="500"/>
      <c r="I61" s="500"/>
      <c r="J61" s="500"/>
      <c r="K61" s="500"/>
      <c r="L61" s="500"/>
      <c r="M61" s="500"/>
      <c r="N61" s="500"/>
      <c r="O61" s="500"/>
      <c r="P61" s="500"/>
    </row>
    <row r="62" spans="1:17" s="501" customFormat="1">
      <c r="A62" s="497">
        <f t="shared" si="5"/>
        <v>15</v>
      </c>
      <c r="B62" s="572" t="s">
        <v>278</v>
      </c>
      <c r="C62" s="572"/>
      <c r="D62" s="493">
        <v>4000</v>
      </c>
      <c r="E62" s="493"/>
      <c r="F62" s="493"/>
      <c r="G62" s="500"/>
      <c r="H62" s="500"/>
      <c r="I62" s="500"/>
      <c r="J62" s="500"/>
      <c r="K62" s="500"/>
      <c r="L62" s="500"/>
      <c r="M62" s="500"/>
      <c r="N62" s="500"/>
      <c r="O62" s="500"/>
      <c r="P62" s="500"/>
    </row>
    <row r="63" spans="1:17" s="501" customFormat="1">
      <c r="A63" s="497">
        <f t="shared" si="5"/>
        <v>16</v>
      </c>
      <c r="B63" s="572" t="s">
        <v>311</v>
      </c>
      <c r="C63" s="572"/>
      <c r="D63" s="494">
        <f>+D27</f>
        <v>42455.7</v>
      </c>
      <c r="E63" s="493"/>
      <c r="F63" s="494"/>
      <c r="G63" s="517"/>
      <c r="H63" s="500"/>
      <c r="I63" s="500"/>
      <c r="J63" s="500"/>
      <c r="K63" s="500"/>
      <c r="L63" s="500"/>
      <c r="M63" s="500"/>
      <c r="N63" s="500"/>
      <c r="O63" s="500"/>
      <c r="P63" s="500"/>
    </row>
    <row r="64" spans="1:17" s="501" customFormat="1">
      <c r="A64" s="497">
        <f t="shared" si="5"/>
        <v>17</v>
      </c>
      <c r="B64" s="572" t="s">
        <v>43</v>
      </c>
      <c r="C64" s="572"/>
      <c r="D64" s="493">
        <v>200</v>
      </c>
      <c r="E64" s="493"/>
      <c r="F64" s="493"/>
      <c r="G64" s="500"/>
      <c r="H64" s="500"/>
      <c r="I64" s="500"/>
      <c r="J64" s="500"/>
      <c r="K64" s="500"/>
      <c r="L64" s="500"/>
      <c r="M64" s="500"/>
      <c r="N64" s="500"/>
      <c r="O64" s="500"/>
      <c r="P64" s="500"/>
    </row>
    <row r="65" spans="1:16" s="501" customFormat="1">
      <c r="A65" s="497">
        <f t="shared" si="5"/>
        <v>18</v>
      </c>
      <c r="B65" s="572" t="s">
        <v>67</v>
      </c>
      <c r="C65" s="572"/>
      <c r="D65" s="493">
        <v>350</v>
      </c>
      <c r="E65" s="493"/>
      <c r="F65" s="493"/>
      <c r="G65" s="500"/>
      <c r="H65" s="500"/>
      <c r="I65" s="500"/>
      <c r="J65" s="500"/>
      <c r="K65" s="500"/>
      <c r="L65" s="500"/>
      <c r="M65" s="500"/>
      <c r="N65" s="500"/>
      <c r="O65" s="500"/>
      <c r="P65" s="500"/>
    </row>
    <row r="66" spans="1:16" s="501" customFormat="1">
      <c r="A66" s="497">
        <f t="shared" si="5"/>
        <v>19</v>
      </c>
      <c r="B66" s="572" t="s">
        <v>68</v>
      </c>
      <c r="C66" s="572"/>
      <c r="D66" s="493">
        <v>107</v>
      </c>
      <c r="E66" s="493"/>
      <c r="F66" s="493"/>
      <c r="G66" s="500"/>
      <c r="H66" s="500"/>
      <c r="I66" s="500"/>
      <c r="J66" s="500"/>
      <c r="K66" s="500"/>
      <c r="L66" s="500"/>
      <c r="M66" s="500"/>
      <c r="N66" s="500"/>
      <c r="O66" s="500"/>
      <c r="P66" s="500"/>
    </row>
    <row r="67" spans="1:16" s="501" customFormat="1">
      <c r="A67" s="497">
        <f t="shared" si="5"/>
        <v>20</v>
      </c>
      <c r="B67" s="572" t="s">
        <v>44</v>
      </c>
      <c r="C67" s="572"/>
      <c r="D67" s="493">
        <v>3</v>
      </c>
      <c r="E67" s="493"/>
      <c r="F67" s="493"/>
      <c r="G67" s="500"/>
      <c r="H67" s="500"/>
      <c r="I67" s="500"/>
      <c r="J67" s="500"/>
      <c r="K67" s="500"/>
      <c r="L67" s="500"/>
      <c r="M67" s="500"/>
      <c r="N67" s="500"/>
      <c r="O67" s="500"/>
      <c r="P67" s="500"/>
    </row>
    <row r="68" spans="1:16" s="501" customFormat="1">
      <c r="A68" s="497">
        <f t="shared" si="5"/>
        <v>21</v>
      </c>
      <c r="B68" s="572" t="s">
        <v>279</v>
      </c>
      <c r="C68" s="572"/>
      <c r="D68" s="493">
        <v>1500</v>
      </c>
      <c r="E68" s="493"/>
      <c r="F68" s="493"/>
      <c r="G68" s="500"/>
      <c r="H68" s="500"/>
      <c r="I68" s="500"/>
      <c r="J68" s="500"/>
      <c r="K68" s="500"/>
      <c r="L68" s="500"/>
      <c r="M68" s="500"/>
      <c r="N68" s="500"/>
      <c r="O68" s="500"/>
      <c r="P68" s="500"/>
    </row>
    <row r="69" spans="1:16" s="501" customFormat="1">
      <c r="A69" s="497">
        <f t="shared" si="5"/>
        <v>22</v>
      </c>
      <c r="B69" s="572" t="s">
        <v>305</v>
      </c>
      <c r="C69" s="572"/>
      <c r="D69" s="493">
        <f>803+1596</f>
        <v>2399</v>
      </c>
      <c r="E69" s="493"/>
      <c r="F69" s="493"/>
      <c r="G69" s="500"/>
      <c r="H69" s="500"/>
      <c r="I69" s="500"/>
      <c r="J69" s="500"/>
      <c r="K69" s="500"/>
      <c r="L69" s="500"/>
      <c r="M69" s="500"/>
      <c r="N69" s="500"/>
      <c r="O69" s="500"/>
      <c r="P69" s="500"/>
    </row>
    <row r="70" spans="1:16" s="501" customFormat="1" hidden="1">
      <c r="A70" s="497">
        <f t="shared" si="5"/>
        <v>23</v>
      </c>
      <c r="B70" s="572" t="s">
        <v>58</v>
      </c>
      <c r="C70" s="572"/>
      <c r="D70" s="493"/>
      <c r="E70" s="493"/>
      <c r="F70" s="493"/>
      <c r="G70" s="500"/>
      <c r="H70" s="500"/>
      <c r="I70" s="500"/>
      <c r="J70" s="500"/>
      <c r="K70" s="500"/>
      <c r="L70" s="500"/>
      <c r="M70" s="500"/>
      <c r="N70" s="500"/>
      <c r="O70" s="500"/>
      <c r="P70" s="500"/>
    </row>
    <row r="71" spans="1:16" s="501" customFormat="1">
      <c r="A71" s="497">
        <v>23</v>
      </c>
      <c r="B71" s="572" t="s">
        <v>178</v>
      </c>
      <c r="C71" s="572"/>
      <c r="D71" s="493">
        <v>106.6</v>
      </c>
      <c r="E71" s="493"/>
      <c r="F71" s="493"/>
      <c r="G71" s="500"/>
      <c r="H71" s="500"/>
      <c r="I71" s="500"/>
      <c r="J71" s="500"/>
      <c r="K71" s="500"/>
      <c r="L71" s="500"/>
      <c r="M71" s="500"/>
      <c r="N71" s="500"/>
      <c r="O71" s="500"/>
      <c r="P71" s="500"/>
    </row>
    <row r="72" spans="1:16" s="501" customFormat="1">
      <c r="A72" s="497">
        <v>24</v>
      </c>
      <c r="B72" s="572" t="s">
        <v>179</v>
      </c>
      <c r="C72" s="572"/>
      <c r="D72" s="493">
        <v>150</v>
      </c>
      <c r="E72" s="493"/>
      <c r="F72" s="493"/>
      <c r="G72" s="500"/>
      <c r="H72" s="500"/>
      <c r="I72" s="500"/>
      <c r="J72" s="500"/>
      <c r="K72" s="500"/>
      <c r="L72" s="500"/>
      <c r="M72" s="500"/>
      <c r="N72" s="500"/>
      <c r="O72" s="500"/>
      <c r="P72" s="500"/>
    </row>
    <row r="73" spans="1:16" s="501" customFormat="1" hidden="1">
      <c r="A73" s="497">
        <f t="shared" si="5"/>
        <v>25</v>
      </c>
      <c r="B73" s="574" t="s">
        <v>228</v>
      </c>
      <c r="C73" s="574"/>
      <c r="D73" s="493"/>
      <c r="E73" s="493"/>
      <c r="F73" s="493"/>
      <c r="G73" s="500"/>
      <c r="H73" s="500"/>
      <c r="I73" s="500"/>
      <c r="J73" s="500"/>
      <c r="K73" s="500"/>
      <c r="L73" s="500"/>
      <c r="M73" s="500"/>
      <c r="N73" s="500"/>
      <c r="O73" s="500"/>
      <c r="P73" s="500"/>
    </row>
    <row r="74" spans="1:16" s="500" customFormat="1">
      <c r="A74" s="497">
        <v>25</v>
      </c>
      <c r="B74" s="574" t="s">
        <v>298</v>
      </c>
      <c r="C74" s="574"/>
      <c r="D74" s="493">
        <v>41.9</v>
      </c>
      <c r="E74" s="493"/>
      <c r="F74" s="493"/>
    </row>
    <row r="75" spans="1:16" s="500" customFormat="1" hidden="1">
      <c r="A75" s="497">
        <f t="shared" si="5"/>
        <v>26</v>
      </c>
      <c r="B75" s="574" t="s">
        <v>299</v>
      </c>
      <c r="C75" s="574"/>
      <c r="D75" s="493"/>
      <c r="E75" s="493"/>
      <c r="F75" s="493"/>
    </row>
    <row r="76" spans="1:16" s="500" customFormat="1" hidden="1">
      <c r="A76" s="497">
        <f t="shared" si="5"/>
        <v>27</v>
      </c>
      <c r="B76" s="575" t="s">
        <v>300</v>
      </c>
      <c r="C76" s="575"/>
      <c r="D76" s="492"/>
      <c r="E76" s="493"/>
      <c r="F76" s="493"/>
      <c r="G76" s="518"/>
    </row>
    <row r="77" spans="1:16" s="501" customFormat="1">
      <c r="A77" s="497">
        <v>26</v>
      </c>
      <c r="B77" s="572" t="s">
        <v>25</v>
      </c>
      <c r="C77" s="572"/>
      <c r="D77" s="493">
        <v>3404.8</v>
      </c>
      <c r="E77" s="493"/>
      <c r="F77" s="493"/>
      <c r="G77" s="500"/>
      <c r="H77" s="500"/>
      <c r="I77" s="500"/>
      <c r="J77" s="500"/>
      <c r="K77" s="500"/>
      <c r="L77" s="500"/>
      <c r="M77" s="500"/>
      <c r="N77" s="500"/>
      <c r="O77" s="500"/>
      <c r="P77" s="500"/>
    </row>
    <row r="78" spans="1:16" s="512" customFormat="1" ht="13.5">
      <c r="A78" s="502">
        <f t="shared" ref="A78" si="6">+A77+0.1</f>
        <v>26.1</v>
      </c>
      <c r="B78" s="573" t="s">
        <v>69</v>
      </c>
      <c r="C78" s="573"/>
      <c r="D78" s="495">
        <v>3404.8</v>
      </c>
      <c r="E78" s="495"/>
      <c r="F78" s="495"/>
      <c r="G78" s="519"/>
      <c r="H78" s="511"/>
      <c r="I78" s="511"/>
      <c r="J78" s="511"/>
      <c r="K78" s="511"/>
      <c r="L78" s="511"/>
      <c r="M78" s="511"/>
      <c r="N78" s="511"/>
      <c r="O78" s="511"/>
      <c r="P78" s="511"/>
    </row>
    <row r="79" spans="1:16" s="501" customFormat="1">
      <c r="A79" s="497">
        <v>27</v>
      </c>
      <c r="B79" s="572" t="s">
        <v>70</v>
      </c>
      <c r="C79" s="572"/>
      <c r="D79" s="493">
        <v>15.6</v>
      </c>
      <c r="E79" s="493"/>
      <c r="F79" s="493"/>
      <c r="G79" s="500"/>
      <c r="H79" s="500"/>
      <c r="I79" s="500"/>
      <c r="J79" s="500"/>
      <c r="K79" s="500"/>
      <c r="L79" s="500"/>
      <c r="M79" s="500"/>
      <c r="N79" s="500"/>
      <c r="O79" s="500"/>
      <c r="P79" s="500"/>
    </row>
    <row r="80" spans="1:16" s="522" customFormat="1">
      <c r="A80" s="497">
        <v>28</v>
      </c>
      <c r="B80" s="572" t="s">
        <v>61</v>
      </c>
      <c r="C80" s="572"/>
      <c r="D80" s="493">
        <f>6864.1+246+6906.3</f>
        <v>14016.400000000001</v>
      </c>
      <c r="E80" s="493"/>
      <c r="F80" s="493"/>
      <c r="G80" s="479"/>
      <c r="H80" s="520"/>
      <c r="I80" s="521"/>
      <c r="J80" s="520"/>
      <c r="K80" s="520"/>
      <c r="M80" s="520"/>
      <c r="N80" s="520"/>
      <c r="O80" s="520"/>
      <c r="P80" s="520"/>
    </row>
    <row r="81" spans="1:16" ht="23.25" customHeight="1">
      <c r="A81" s="48"/>
      <c r="B81" s="571" t="s">
        <v>227</v>
      </c>
      <c r="C81" s="571"/>
      <c r="D81" s="225">
        <f>+SUM(D40,D44:D49,D54:D77,D79:D80)</f>
        <v>147567.31666666665</v>
      </c>
      <c r="E81" s="188" t="s">
        <v>194</v>
      </c>
      <c r="F81" s="190"/>
      <c r="G81" s="222">
        <f>+D37-D81</f>
        <v>-1.6666666662786156E-2</v>
      </c>
      <c r="P81" s="520"/>
    </row>
    <row r="82" spans="1:16" ht="18.75" customHeight="1">
      <c r="B82" s="49"/>
      <c r="C82" s="8"/>
    </row>
    <row r="83" spans="1:16" s="6" customFormat="1" ht="26.25" hidden="1" customHeight="1">
      <c r="B83" s="98" t="s">
        <v>319</v>
      </c>
      <c r="C83" s="227" t="s">
        <v>320</v>
      </c>
      <c r="D83" s="14"/>
      <c r="E83" s="14"/>
      <c r="F83" s="14"/>
    </row>
    <row r="84" spans="1:16" s="6" customFormat="1" ht="12.75" hidden="1" customHeight="1">
      <c r="B84" s="91"/>
      <c r="C84" s="409" t="s">
        <v>86</v>
      </c>
      <c r="D84" s="411"/>
      <c r="E84" s="411"/>
      <c r="F84" s="411"/>
    </row>
    <row r="85" spans="1:16" s="6" customFormat="1" ht="27" hidden="1" customHeight="1">
      <c r="B85" s="98" t="s">
        <v>6</v>
      </c>
      <c r="C85" s="227" t="s">
        <v>260</v>
      </c>
      <c r="D85" s="14"/>
      <c r="E85" s="14"/>
      <c r="F85" s="14"/>
    </row>
    <row r="86" spans="1:16" s="6" customFormat="1" ht="13.5" hidden="1" customHeight="1">
      <c r="C86" s="409" t="s">
        <v>86</v>
      </c>
      <c r="D86" s="411"/>
      <c r="E86" s="411"/>
      <c r="F86" s="411"/>
    </row>
    <row r="87" spans="1:16" s="6" customFormat="1" hidden="1">
      <c r="B87" s="76" t="s">
        <v>166</v>
      </c>
      <c r="D87" s="40"/>
      <c r="E87" s="40"/>
      <c r="F87" s="40"/>
    </row>
    <row r="88" spans="1:16" s="6" customFormat="1" ht="107.25" customHeight="1">
      <c r="B88" s="376" t="s">
        <v>189</v>
      </c>
      <c r="D88" s="270" t="s">
        <v>202</v>
      </c>
      <c r="G88" s="40"/>
    </row>
    <row r="89" spans="1:16" s="6" customFormat="1" ht="40.5" customHeight="1">
      <c r="B89" s="198"/>
      <c r="C89" s="71"/>
      <c r="G89" s="40"/>
    </row>
    <row r="90" spans="1:16" s="6" customFormat="1">
      <c r="D90" s="40"/>
      <c r="E90" s="40"/>
      <c r="F90" s="40"/>
    </row>
    <row r="91" spans="1:16" s="6" customFormat="1">
      <c r="D91" s="40"/>
      <c r="E91" s="40"/>
      <c r="F91" s="40"/>
    </row>
  </sheetData>
  <sheetProtection formatCells="0" formatColumns="0" formatRows="0" insertColumns="0" insertRows="0" insertHyperlinks="0" deleteColumns="0" deleteRows="0" sort="0"/>
  <mergeCells count="66">
    <mergeCell ref="B30:C30"/>
    <mergeCell ref="A13:D13"/>
    <mergeCell ref="A14:D14"/>
    <mergeCell ref="A15:D15"/>
    <mergeCell ref="B18:C18"/>
    <mergeCell ref="B19:C19"/>
    <mergeCell ref="B17:C17"/>
    <mergeCell ref="B20:C20"/>
    <mergeCell ref="B22:C22"/>
    <mergeCell ref="B24:C24"/>
    <mergeCell ref="B25:C25"/>
    <mergeCell ref="B21:C21"/>
    <mergeCell ref="B26:C26"/>
    <mergeCell ref="B27:C27"/>
    <mergeCell ref="B28:C28"/>
    <mergeCell ref="B23:C23"/>
    <mergeCell ref="B31:C31"/>
    <mergeCell ref="B40:C40"/>
    <mergeCell ref="B44:C44"/>
    <mergeCell ref="B41:C41"/>
    <mergeCell ref="B42:C42"/>
    <mergeCell ref="B43:C43"/>
    <mergeCell ref="B32:C32"/>
    <mergeCell ref="B33:C33"/>
    <mergeCell ref="B34:C34"/>
    <mergeCell ref="B35:C35"/>
    <mergeCell ref="B36:C36"/>
    <mergeCell ref="B39:C39"/>
    <mergeCell ref="B37:C37"/>
    <mergeCell ref="B45:C45"/>
    <mergeCell ref="B46:C46"/>
    <mergeCell ref="B47:C47"/>
    <mergeCell ref="B48:C48"/>
    <mergeCell ref="B49:C49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72:C72"/>
    <mergeCell ref="B63:C63"/>
    <mergeCell ref="B64:C64"/>
    <mergeCell ref="B65:C65"/>
    <mergeCell ref="B66:C66"/>
    <mergeCell ref="B67:C67"/>
    <mergeCell ref="B81:C81"/>
    <mergeCell ref="B79:C79"/>
    <mergeCell ref="B80:C80"/>
    <mergeCell ref="B78:C78"/>
    <mergeCell ref="B50:C50"/>
    <mergeCell ref="B51:C51"/>
    <mergeCell ref="B52:C5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95250</xdr:colOff>
                <xdr:row>87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E125"/>
  <sheetViews>
    <sheetView tabSelected="1" view="pageBreakPreview" topLeftCell="A77" zoomScaleSheetLayoutView="100" workbookViewId="0">
      <selection activeCell="C103" sqref="C103"/>
    </sheetView>
  </sheetViews>
  <sheetFormatPr defaultColWidth="9.140625" defaultRowHeight="13.5"/>
  <cols>
    <col min="1" max="1" width="4.85546875" style="74" customWidth="1"/>
    <col min="2" max="2" width="40.140625" style="74" customWidth="1"/>
    <col min="3" max="3" width="36.5703125" style="74" customWidth="1"/>
    <col min="4" max="4" width="30.5703125" style="74" customWidth="1"/>
    <col min="5" max="5" width="4.7109375" style="73" customWidth="1"/>
    <col min="6" max="6" width="22.7109375" style="93" hidden="1" customWidth="1"/>
    <col min="7" max="7" width="10.85546875" style="93" hidden="1" customWidth="1"/>
    <col min="8" max="8" width="17" style="76" hidden="1" customWidth="1"/>
    <col min="9" max="10" width="11.85546875" style="76" hidden="1" customWidth="1"/>
    <col min="11" max="13" width="9.140625" style="73" hidden="1" customWidth="1"/>
    <col min="14" max="16" width="9.140625" style="74" hidden="1" customWidth="1"/>
    <col min="17" max="17" width="10.85546875" style="74" customWidth="1"/>
    <col min="18" max="19" width="9.140625" style="74" customWidth="1"/>
    <col min="20" max="20" width="11.140625" style="74" bestFit="1" customWidth="1"/>
    <col min="21" max="16384" width="9.140625" style="74"/>
  </cols>
  <sheetData>
    <row r="1" spans="1:13" s="67" customFormat="1" ht="17.25">
      <c r="A1" s="65"/>
      <c r="B1" s="66"/>
      <c r="C1" s="66"/>
      <c r="D1" s="444" t="s">
        <v>163</v>
      </c>
      <c r="E1" s="272">
        <f>+'Ekamut-caxs'!E1+1</f>
        <v>16</v>
      </c>
      <c r="F1" s="91"/>
      <c r="G1" s="91"/>
      <c r="H1" s="40"/>
      <c r="I1" s="40"/>
      <c r="J1" s="40"/>
      <c r="K1" s="68"/>
      <c r="L1" s="68"/>
      <c r="M1" s="68"/>
    </row>
    <row r="2" spans="1:13" s="67" customFormat="1" ht="17.25">
      <c r="A2" s="65"/>
      <c r="B2" s="65"/>
      <c r="C2" s="65"/>
      <c r="D2" s="445" t="s">
        <v>38</v>
      </c>
      <c r="E2" s="184"/>
      <c r="F2" s="91"/>
      <c r="G2" s="91"/>
      <c r="H2" s="40"/>
      <c r="I2" s="40"/>
      <c r="J2" s="40"/>
      <c r="K2" s="68"/>
      <c r="L2" s="68"/>
      <c r="M2" s="68"/>
    </row>
    <row r="3" spans="1:13" s="67" customFormat="1" ht="17.25">
      <c r="A3" s="65"/>
      <c r="B3" s="65"/>
      <c r="C3" s="65"/>
      <c r="D3" s="445" t="s">
        <v>27</v>
      </c>
      <c r="E3" s="184"/>
      <c r="F3" s="91"/>
      <c r="G3" s="91"/>
      <c r="H3" s="40"/>
      <c r="I3" s="40"/>
      <c r="J3" s="40"/>
      <c r="K3" s="68"/>
      <c r="L3" s="68"/>
      <c r="M3" s="68"/>
    </row>
    <row r="4" spans="1:13" s="67" customFormat="1" ht="22.5" customHeight="1">
      <c r="A4" s="65"/>
      <c r="B4" s="65"/>
      <c r="C4" s="65"/>
      <c r="D4" s="446" t="str">
        <f>+'Ekamut-caxs'!D4</f>
        <v>«---------» ---------------- 2024թ.</v>
      </c>
      <c r="E4" s="139"/>
      <c r="F4" s="91"/>
      <c r="G4" s="91"/>
      <c r="H4" s="40"/>
      <c r="I4" s="40"/>
      <c r="J4" s="40"/>
      <c r="K4" s="68"/>
      <c r="L4" s="68"/>
      <c r="M4" s="68"/>
    </row>
    <row r="5" spans="1:13" s="67" customFormat="1" ht="22.5" customHeight="1">
      <c r="A5" s="65"/>
      <c r="B5" s="65"/>
      <c r="C5" s="65"/>
      <c r="D5" s="446" t="str">
        <f>+'Ekamut-caxs'!D5</f>
        <v>հ. --------------- - Ա որոշմամբ</v>
      </c>
      <c r="E5" s="139"/>
      <c r="F5" s="91"/>
      <c r="G5" s="91"/>
      <c r="H5" s="40"/>
      <c r="I5" s="40"/>
      <c r="J5" s="40"/>
      <c r="K5" s="68"/>
      <c r="L5" s="68"/>
      <c r="M5" s="68"/>
    </row>
    <row r="6" spans="1:13" s="67" customFormat="1" ht="24.75" customHeight="1">
      <c r="A6" s="65"/>
      <c r="B6" s="65"/>
      <c r="C6" s="65"/>
      <c r="D6" s="446"/>
      <c r="E6" s="139"/>
      <c r="F6" s="91"/>
      <c r="G6" s="91"/>
      <c r="H6" s="40"/>
      <c r="I6" s="40"/>
      <c r="J6" s="40"/>
      <c r="K6" s="68"/>
      <c r="L6" s="68"/>
      <c r="M6" s="68"/>
    </row>
    <row r="7" spans="1:13" s="67" customFormat="1" ht="17.25">
      <c r="A7" s="65"/>
      <c r="B7" s="65"/>
      <c r="C7" s="65"/>
      <c r="D7" s="444" t="s">
        <v>193</v>
      </c>
      <c r="E7" s="91">
        <f>+'Ekamut-caxs'!E7+1</f>
        <v>16</v>
      </c>
      <c r="F7" s="91"/>
      <c r="G7" s="91"/>
      <c r="H7" s="40"/>
      <c r="I7" s="40"/>
      <c r="J7" s="40"/>
      <c r="K7" s="68"/>
      <c r="L7" s="68"/>
      <c r="M7" s="68"/>
    </row>
    <row r="8" spans="1:13" s="67" customFormat="1" ht="17.25">
      <c r="A8" s="65"/>
      <c r="B8" s="65"/>
      <c r="C8" s="65"/>
      <c r="D8" s="445" t="s">
        <v>38</v>
      </c>
      <c r="E8" s="139"/>
      <c r="F8" s="91"/>
      <c r="G8" s="91"/>
      <c r="H8" s="40"/>
      <c r="I8" s="40"/>
      <c r="J8" s="40"/>
      <c r="K8" s="68"/>
      <c r="L8" s="68"/>
      <c r="M8" s="68"/>
    </row>
    <row r="9" spans="1:13" s="67" customFormat="1" ht="17.25">
      <c r="A9" s="65"/>
      <c r="B9" s="65"/>
      <c r="C9" s="65"/>
      <c r="D9" s="445" t="s">
        <v>27</v>
      </c>
      <c r="E9" s="139"/>
      <c r="F9" s="91"/>
      <c r="G9" s="91"/>
      <c r="H9" s="40"/>
      <c r="I9" s="40"/>
      <c r="J9" s="40"/>
      <c r="K9" s="68"/>
      <c r="L9" s="68"/>
      <c r="M9" s="68"/>
    </row>
    <row r="10" spans="1:13" s="67" customFormat="1" ht="23.25" customHeight="1">
      <c r="A10" s="65"/>
      <c r="B10" s="65"/>
      <c r="C10" s="65"/>
      <c r="D10" s="446" t="str">
        <f>+'Ekamut-caxs'!D10</f>
        <v>«03» 05. 2024թ.</v>
      </c>
      <c r="E10" s="139"/>
      <c r="F10" s="91"/>
      <c r="G10" s="91"/>
      <c r="H10" s="40"/>
      <c r="I10" s="40"/>
      <c r="J10" s="40"/>
      <c r="K10" s="68"/>
      <c r="L10" s="68"/>
      <c r="M10" s="68"/>
    </row>
    <row r="11" spans="1:13" s="67" customFormat="1" ht="22.5" customHeight="1">
      <c r="A11" s="65"/>
      <c r="B11" s="65"/>
      <c r="C11" s="65"/>
      <c r="D11" s="446" t="str">
        <f>+'Ekamut-caxs'!D11</f>
        <v>հ. 1603 - Ա որոշմամբ</v>
      </c>
      <c r="E11" s="184"/>
      <c r="F11" s="91"/>
      <c r="G11" s="91"/>
      <c r="H11" s="40"/>
      <c r="I11" s="40"/>
      <c r="J11" s="40"/>
      <c r="K11" s="68"/>
      <c r="L11" s="68"/>
      <c r="M11" s="68"/>
    </row>
    <row r="12" spans="1:13" s="67" customFormat="1" ht="23.25" customHeight="1">
      <c r="A12" s="606" t="s">
        <v>39</v>
      </c>
      <c r="B12" s="606"/>
      <c r="C12" s="606"/>
      <c r="D12" s="606"/>
      <c r="E12" s="438"/>
      <c r="F12" s="91"/>
      <c r="G12" s="91"/>
      <c r="H12" s="40"/>
      <c r="I12" s="40"/>
      <c r="J12" s="40"/>
      <c r="K12" s="68"/>
      <c r="L12" s="68"/>
      <c r="M12" s="68"/>
    </row>
    <row r="13" spans="1:13" s="454" customFormat="1" ht="29.25" customHeight="1">
      <c r="A13" s="607" t="str">
        <f>+'Ekamut-caxs'!A14</f>
        <v xml:space="preserve">«Էրեբունի» պատմահնագիտական արգելոց-թանգարան» ՀՈԱԿ-ի  </v>
      </c>
      <c r="B13" s="607"/>
      <c r="C13" s="607"/>
      <c r="D13" s="607"/>
      <c r="E13" s="267"/>
      <c r="F13" s="92"/>
      <c r="G13" s="92"/>
      <c r="H13" s="4"/>
      <c r="I13" s="4"/>
      <c r="J13" s="40"/>
      <c r="K13" s="6"/>
      <c r="L13" s="6"/>
      <c r="M13" s="6"/>
    </row>
    <row r="14" spans="1:13" s="7" customFormat="1" ht="18.75" customHeight="1">
      <c r="A14" s="585" t="s">
        <v>231</v>
      </c>
      <c r="B14" s="585"/>
      <c r="C14" s="585"/>
      <c r="D14" s="585"/>
      <c r="E14" s="268"/>
      <c r="F14" s="91"/>
      <c r="G14" s="91"/>
      <c r="H14" s="40"/>
      <c r="I14" s="40"/>
      <c r="J14" s="40"/>
      <c r="K14" s="6"/>
      <c r="L14" s="6"/>
      <c r="M14" s="6"/>
    </row>
    <row r="15" spans="1:13" s="7" customFormat="1" ht="11.25" customHeight="1">
      <c r="A15" s="69"/>
      <c r="B15" s="69"/>
      <c r="C15" s="69"/>
      <c r="D15" s="69"/>
      <c r="E15" s="268"/>
      <c r="F15" s="91"/>
      <c r="G15" s="91"/>
      <c r="H15" s="40"/>
      <c r="I15" s="40"/>
      <c r="J15" s="40"/>
      <c r="K15" s="6"/>
      <c r="L15" s="6"/>
      <c r="M15" s="6"/>
    </row>
    <row r="16" spans="1:13" s="67" customFormat="1" ht="15" customHeight="1">
      <c r="A16" s="65"/>
      <c r="B16" s="65"/>
      <c r="C16" s="65"/>
      <c r="D16" s="70" t="s">
        <v>40</v>
      </c>
      <c r="E16" s="439"/>
      <c r="F16" s="91"/>
      <c r="G16" s="91"/>
      <c r="H16" s="40"/>
      <c r="I16" s="40"/>
      <c r="J16" s="40"/>
      <c r="K16" s="68"/>
      <c r="L16" s="68"/>
      <c r="M16" s="68"/>
    </row>
    <row r="17" spans="1:20" s="8" customFormat="1" ht="27" customHeight="1">
      <c r="A17" s="80" t="s">
        <v>3</v>
      </c>
      <c r="B17" s="608" t="s">
        <v>29</v>
      </c>
      <c r="C17" s="609"/>
      <c r="D17" s="75" t="s">
        <v>41</v>
      </c>
      <c r="E17" s="440"/>
      <c r="F17" s="93"/>
      <c r="G17" s="93"/>
      <c r="H17" s="76"/>
      <c r="I17" s="76"/>
      <c r="J17" s="220"/>
      <c r="K17" s="76"/>
      <c r="L17" s="76"/>
      <c r="M17" s="76"/>
    </row>
    <row r="18" spans="1:20" s="67" customFormat="1" ht="39" customHeight="1">
      <c r="A18" s="11" t="s">
        <v>7</v>
      </c>
      <c r="B18" s="594" t="s">
        <v>30</v>
      </c>
      <c r="C18" s="595"/>
      <c r="D18" s="541">
        <f>+'Dramakani hamematakan'!C6</f>
        <v>97047.1</v>
      </c>
      <c r="E18" s="441"/>
      <c r="F18" s="435">
        <f>+D18-D78</f>
        <v>92935.700000000012</v>
      </c>
      <c r="G18" s="450"/>
      <c r="H18" s="219"/>
      <c r="I18" s="219"/>
      <c r="J18" s="188"/>
      <c r="K18" s="68"/>
      <c r="L18" s="68"/>
      <c r="M18" s="68"/>
    </row>
    <row r="19" spans="1:20" s="67" customFormat="1" ht="27" customHeight="1">
      <c r="A19" s="11" t="s">
        <v>9</v>
      </c>
      <c r="B19" s="594" t="s">
        <v>73</v>
      </c>
      <c r="C19" s="595"/>
      <c r="D19" s="211">
        <f>SUM(D20:D28,D32:D35)</f>
        <v>147583.40000000002</v>
      </c>
      <c r="E19" s="442"/>
      <c r="F19" s="91"/>
      <c r="G19" s="91"/>
      <c r="H19" s="40"/>
      <c r="I19" s="40"/>
      <c r="J19" s="40"/>
      <c r="K19" s="68"/>
      <c r="L19" s="68"/>
      <c r="M19" s="68"/>
      <c r="Q19" s="528"/>
    </row>
    <row r="20" spans="1:20" s="67" customFormat="1" ht="17.25">
      <c r="A20" s="55">
        <v>1</v>
      </c>
      <c r="B20" s="588" t="s">
        <v>108</v>
      </c>
      <c r="C20" s="589"/>
      <c r="D20" s="523">
        <f>+'Pastaci finansav.'!C12</f>
        <v>77979.399999999994</v>
      </c>
      <c r="E20" s="269"/>
      <c r="F20" s="228">
        <f>+D20-'Ekamut-caxs'!D18</f>
        <v>0</v>
      </c>
      <c r="G20" s="228">
        <f>+D20-'Ekamut-caxs'!D18</f>
        <v>0</v>
      </c>
      <c r="H20" s="40"/>
      <c r="I20" s="40"/>
      <c r="J20" s="40"/>
      <c r="K20" s="68"/>
      <c r="L20" s="68"/>
      <c r="M20" s="68"/>
    </row>
    <row r="21" spans="1:20" s="67" customFormat="1" ht="17.25" hidden="1">
      <c r="A21" s="55">
        <f>+A20+1</f>
        <v>2</v>
      </c>
      <c r="B21" s="610" t="s">
        <v>176</v>
      </c>
      <c r="C21" s="611"/>
      <c r="D21" s="523"/>
      <c r="E21" s="269"/>
      <c r="F21" s="91"/>
      <c r="G21" s="91"/>
      <c r="H21" s="40"/>
      <c r="I21" s="40"/>
      <c r="J21" s="40"/>
      <c r="K21" s="68"/>
      <c r="L21" s="68"/>
      <c r="M21" s="68"/>
    </row>
    <row r="22" spans="1:20" s="67" customFormat="1" ht="17.25" hidden="1">
      <c r="A22" s="55">
        <v>2</v>
      </c>
      <c r="B22" s="586" t="s">
        <v>270</v>
      </c>
      <c r="C22" s="586"/>
      <c r="D22" s="523"/>
      <c r="E22" s="269"/>
      <c r="F22" s="91"/>
      <c r="G22" s="91"/>
      <c r="H22" s="40"/>
      <c r="I22" s="40"/>
      <c r="J22" s="40"/>
      <c r="K22" s="68"/>
      <c r="L22" s="68"/>
      <c r="M22" s="68"/>
    </row>
    <row r="23" spans="1:20" s="67" customFormat="1" ht="17.25">
      <c r="A23" s="55">
        <v>2</v>
      </c>
      <c r="B23" s="588" t="str">
        <f>+'Ekamut-caxs'!B22</f>
        <v>Տոմսերի վաճառքից</v>
      </c>
      <c r="C23" s="589"/>
      <c r="D23" s="523">
        <f>+'Pastaci finansav.'!D12</f>
        <v>6906.2999999999993</v>
      </c>
      <c r="E23" s="269"/>
      <c r="F23" s="533">
        <f>+D23-'Ekamut-caxs'!D22</f>
        <v>1151.0499999999993</v>
      </c>
      <c r="G23" s="228">
        <f>+D23-'Ekamut-caxs'!D22</f>
        <v>1151.0499999999993</v>
      </c>
      <c r="H23" s="40"/>
      <c r="I23" s="40"/>
      <c r="J23" s="40"/>
      <c r="K23" s="68"/>
      <c r="L23" s="68"/>
      <c r="M23" s="68"/>
    </row>
    <row r="24" spans="1:20" s="67" customFormat="1" ht="17.25">
      <c r="A24" s="55">
        <v>3</v>
      </c>
      <c r="B24" s="588" t="str">
        <f>+'Ekamut-caxs'!B23</f>
        <v>Էքսկուրսավարի ծառայությունից</v>
      </c>
      <c r="C24" s="589"/>
      <c r="D24" s="523">
        <f>+'Pastaci finansav.'!E12</f>
        <v>10990.5</v>
      </c>
      <c r="E24" s="269"/>
      <c r="F24" s="533">
        <f>+D24-'Ekamut-caxs'!D23</f>
        <v>1831.75</v>
      </c>
      <c r="G24" s="228">
        <f>+D24-'Ekamut-caxs'!D23</f>
        <v>1831.75</v>
      </c>
      <c r="H24" s="40"/>
      <c r="I24" s="40"/>
      <c r="J24" s="40"/>
      <c r="K24" s="68"/>
      <c r="L24" s="68"/>
      <c r="M24" s="68"/>
    </row>
    <row r="25" spans="1:20" s="67" customFormat="1" ht="17.25">
      <c r="A25" s="55">
        <v>4</v>
      </c>
      <c r="B25" s="588" t="s">
        <v>280</v>
      </c>
      <c r="C25" s="589"/>
      <c r="D25" s="524">
        <v>2800</v>
      </c>
      <c r="E25" s="269"/>
      <c r="F25" s="533">
        <f>+D25-'Ekamut-caxs'!D24</f>
        <v>0</v>
      </c>
      <c r="G25" s="228">
        <f>+D25-'Ekamut-caxs'!D24</f>
        <v>0</v>
      </c>
      <c r="H25" s="188">
        <f>+G23+G24+G25</f>
        <v>2982.7999999999993</v>
      </c>
      <c r="I25" s="40"/>
      <c r="J25" s="40"/>
      <c r="K25" s="68"/>
      <c r="L25" s="68"/>
      <c r="M25" s="68"/>
      <c r="T25" s="528"/>
    </row>
    <row r="26" spans="1:20" s="67" customFormat="1" ht="17.25" hidden="1">
      <c r="A26" s="55">
        <v>6</v>
      </c>
      <c r="B26" s="588"/>
      <c r="C26" s="589"/>
      <c r="D26" s="524"/>
      <c r="E26" s="269"/>
      <c r="F26" s="533">
        <f>+D26-'Ekamut-caxs'!D25</f>
        <v>0</v>
      </c>
      <c r="G26" s="91"/>
      <c r="H26" s="40"/>
      <c r="I26" s="40"/>
      <c r="J26" s="40"/>
      <c r="K26" s="68"/>
      <c r="L26" s="68"/>
      <c r="M26" s="68"/>
    </row>
    <row r="27" spans="1:20" s="67" customFormat="1" ht="17.25">
      <c r="A27" s="55">
        <v>5</v>
      </c>
      <c r="B27" s="572" t="s">
        <v>301</v>
      </c>
      <c r="C27" s="572"/>
      <c r="D27" s="524">
        <f>+'Ekamut-caxs'!D26</f>
        <v>5110.3</v>
      </c>
      <c r="E27" s="269"/>
      <c r="F27" s="533">
        <f>+D27-'Ekamut-caxs'!D26</f>
        <v>0</v>
      </c>
      <c r="G27" s="94"/>
      <c r="H27" s="87"/>
      <c r="I27" s="87"/>
      <c r="J27" s="40"/>
      <c r="K27" s="68"/>
      <c r="L27" s="68"/>
      <c r="M27" s="68"/>
    </row>
    <row r="28" spans="1:20" s="67" customFormat="1" ht="17.25">
      <c r="A28" s="55">
        <v>6</v>
      </c>
      <c r="B28" s="598" t="s">
        <v>290</v>
      </c>
      <c r="C28" s="599"/>
      <c r="D28" s="524">
        <f>+D30</f>
        <v>42905.7</v>
      </c>
      <c r="E28" s="269"/>
      <c r="F28" s="533">
        <f>+D28-'Ekamut-caxs'!D27</f>
        <v>450</v>
      </c>
      <c r="G28" s="94"/>
      <c r="H28" s="87"/>
      <c r="I28" s="87"/>
      <c r="J28" s="40"/>
      <c r="K28" s="68"/>
      <c r="L28" s="68"/>
      <c r="M28" s="68"/>
    </row>
    <row r="29" spans="1:20" s="424" customFormat="1" hidden="1">
      <c r="A29" s="433">
        <f t="shared" ref="A29" si="0">+A28+0.1</f>
        <v>6.1</v>
      </c>
      <c r="B29" s="614" t="str">
        <f>+'Ekamut-caxs'!B28</f>
        <v>Երևանի բյուջե</v>
      </c>
      <c r="C29" s="615"/>
      <c r="D29" s="525">
        <f>+'Ekamut-caxs'!D28</f>
        <v>0</v>
      </c>
      <c r="E29" s="420"/>
      <c r="F29" s="421"/>
      <c r="G29" s="421"/>
      <c r="H29" s="422"/>
      <c r="I29" s="422"/>
      <c r="J29" s="423"/>
    </row>
    <row r="30" spans="1:20" s="424" customFormat="1">
      <c r="A30" s="433">
        <v>6.1</v>
      </c>
      <c r="B30" s="526" t="str">
        <f>+'Ekamut-caxs'!B29</f>
        <v>պետական բյուջե (ԿԳՄՍՆ)</v>
      </c>
      <c r="C30" s="527"/>
      <c r="D30" s="525">
        <v>42905.7</v>
      </c>
      <c r="E30" s="420"/>
      <c r="F30" s="421"/>
      <c r="G30" s="421">
        <f>+D30-'Ekamut-caxs'!D27</f>
        <v>450</v>
      </c>
      <c r="H30" s="422"/>
      <c r="I30" s="422"/>
      <c r="J30" s="423"/>
    </row>
    <row r="31" spans="1:20" s="424" customFormat="1" hidden="1">
      <c r="A31" s="433">
        <v>8.3000000000000007</v>
      </c>
      <c r="B31" s="614" t="str">
        <f>+'Ekamut-caxs'!B30</f>
        <v>այլ կազմակերպություններից</v>
      </c>
      <c r="C31" s="615"/>
      <c r="D31" s="525"/>
      <c r="E31" s="420"/>
      <c r="F31" s="421"/>
      <c r="G31" s="421"/>
      <c r="H31" s="422"/>
      <c r="I31" s="422"/>
      <c r="J31" s="423"/>
    </row>
    <row r="32" spans="1:20" s="67" customFormat="1" ht="17.25" hidden="1">
      <c r="A32" s="55">
        <f>+A28+1</f>
        <v>7</v>
      </c>
      <c r="B32" s="588" t="s">
        <v>31</v>
      </c>
      <c r="C32" s="589"/>
      <c r="D32" s="524"/>
      <c r="E32" s="269"/>
      <c r="F32" s="94"/>
      <c r="G32" s="94"/>
      <c r="H32" s="87"/>
      <c r="I32" s="87"/>
      <c r="J32" s="40"/>
      <c r="K32" s="68"/>
      <c r="L32" s="68"/>
      <c r="M32" s="68"/>
    </row>
    <row r="33" spans="1:13" s="67" customFormat="1" ht="17.25">
      <c r="A33" s="55">
        <v>7</v>
      </c>
      <c r="B33" s="588" t="s">
        <v>8</v>
      </c>
      <c r="C33" s="589"/>
      <c r="D33" s="523">
        <f>+'Ekamut-caxs'!D34</f>
        <v>700</v>
      </c>
      <c r="E33" s="269"/>
      <c r="F33" s="94">
        <f>+D33-'Ekamut-caxs'!D34</f>
        <v>0</v>
      </c>
      <c r="G33" s="94"/>
      <c r="H33" s="87"/>
      <c r="I33" s="87"/>
      <c r="J33" s="40"/>
      <c r="K33" s="68"/>
      <c r="L33" s="68"/>
      <c r="M33" s="68"/>
    </row>
    <row r="34" spans="1:13" s="68" customFormat="1" ht="17.25">
      <c r="A34" s="55">
        <f t="shared" ref="A34:A35" si="1">+A33+1</f>
        <v>8</v>
      </c>
      <c r="B34" s="612" t="s">
        <v>304</v>
      </c>
      <c r="C34" s="613"/>
      <c r="D34" s="524">
        <f>+'Ekamut-caxs'!D35</f>
        <v>191.2</v>
      </c>
      <c r="E34" s="269"/>
      <c r="F34" s="94">
        <f>+D34-'Ekamut-caxs'!D35</f>
        <v>0</v>
      </c>
      <c r="G34" s="94"/>
      <c r="H34" s="87" t="s">
        <v>307</v>
      </c>
      <c r="I34" s="87"/>
      <c r="J34" s="40"/>
    </row>
    <row r="35" spans="1:13" s="68" customFormat="1" ht="17.25" hidden="1">
      <c r="A35" s="55">
        <f t="shared" si="1"/>
        <v>9</v>
      </c>
      <c r="B35" s="600"/>
      <c r="C35" s="601"/>
      <c r="D35" s="203"/>
      <c r="E35" s="269"/>
      <c r="F35" s="94">
        <f>+D35-'Ekamut-caxs'!D36</f>
        <v>0</v>
      </c>
      <c r="G35" s="488">
        <f>SUM(G20:G34)</f>
        <v>3432.7999999999993</v>
      </c>
      <c r="H35" s="87"/>
      <c r="I35" s="87"/>
      <c r="J35" s="40"/>
    </row>
    <row r="36" spans="1:13" s="67" customFormat="1" ht="24" customHeight="1">
      <c r="A36" s="11" t="s">
        <v>32</v>
      </c>
      <c r="B36" s="594" t="s">
        <v>74</v>
      </c>
      <c r="C36" s="595"/>
      <c r="D36" s="211">
        <f>D37+D80+D93</f>
        <v>169841.59999999998</v>
      </c>
      <c r="E36" s="442"/>
      <c r="F36" s="94"/>
      <c r="G36" s="228"/>
      <c r="H36" s="40"/>
      <c r="I36" s="40"/>
      <c r="J36" s="40"/>
      <c r="K36" s="68"/>
      <c r="L36" s="68"/>
      <c r="M36" s="68"/>
    </row>
    <row r="37" spans="1:13" s="67" customFormat="1" ht="22.5" customHeight="1">
      <c r="A37" s="13" t="s">
        <v>50</v>
      </c>
      <c r="B37" s="594" t="s">
        <v>53</v>
      </c>
      <c r="C37" s="595"/>
      <c r="D37" s="211">
        <f>SUM(D38,D42:D47,D51:D74,D78:D79)</f>
        <v>156145.89999999997</v>
      </c>
      <c r="E37" s="442"/>
      <c r="F37" s="91"/>
      <c r="G37" s="91"/>
      <c r="H37" s="40"/>
      <c r="I37" s="40"/>
      <c r="J37" s="40"/>
      <c r="K37" s="68"/>
      <c r="L37" s="68"/>
      <c r="M37" s="68"/>
    </row>
    <row r="38" spans="1:13" s="82" customFormat="1" ht="17.25">
      <c r="A38" s="55">
        <v>1</v>
      </c>
      <c r="B38" s="596" t="s">
        <v>10</v>
      </c>
      <c r="C38" s="597"/>
      <c r="D38" s="204">
        <f>+'Ekamut-caxs'!D40</f>
        <v>65485.3</v>
      </c>
      <c r="E38" s="269"/>
      <c r="F38" s="487">
        <f>+D38-'Ekamut-caxs'!D40</f>
        <v>0</v>
      </c>
      <c r="G38" s="95"/>
      <c r="H38" s="88"/>
      <c r="I38" s="88"/>
      <c r="J38" s="88"/>
      <c r="K38" s="81"/>
      <c r="L38" s="81"/>
      <c r="M38" s="81"/>
    </row>
    <row r="39" spans="1:13" s="428" customFormat="1" ht="16.5" hidden="1">
      <c r="A39" s="433">
        <f t="shared" ref="A39:A41" si="2">+A38+0.1</f>
        <v>1.1000000000000001</v>
      </c>
      <c r="B39" s="590" t="s">
        <v>109</v>
      </c>
      <c r="C39" s="591"/>
      <c r="D39" s="419">
        <f>+'Ekamut-caxs'!D41</f>
        <v>0</v>
      </c>
      <c r="E39" s="420"/>
      <c r="F39" s="487">
        <f>+D39-'Ekamut-caxs'!D41</f>
        <v>0</v>
      </c>
      <c r="G39" s="426"/>
      <c r="H39" s="427"/>
      <c r="I39" s="427"/>
      <c r="J39" s="427"/>
    </row>
    <row r="40" spans="1:13" s="428" customFormat="1" ht="16.5" hidden="1">
      <c r="A40" s="433">
        <v>1.1000000000000001</v>
      </c>
      <c r="B40" s="590" t="s">
        <v>11</v>
      </c>
      <c r="C40" s="591"/>
      <c r="D40" s="419">
        <f>+'Ekamut-caxs'!D42</f>
        <v>0</v>
      </c>
      <c r="E40" s="420"/>
      <c r="F40" s="487">
        <f>+D40-'Ekamut-caxs'!D42</f>
        <v>0</v>
      </c>
      <c r="G40" s="430"/>
      <c r="H40" s="427"/>
      <c r="I40" s="427"/>
      <c r="J40" s="427"/>
    </row>
    <row r="41" spans="1:13" s="428" customFormat="1" ht="16.5" hidden="1">
      <c r="A41" s="433">
        <f t="shared" si="2"/>
        <v>1.2000000000000002</v>
      </c>
      <c r="B41" s="590" t="str">
        <f>+'Ekamut-caxs'!B43</f>
        <v>կամավոր ատեստավորման գծով լրավճար</v>
      </c>
      <c r="C41" s="591"/>
      <c r="D41" s="419">
        <f>+'Ekamut-caxs'!D43</f>
        <v>0</v>
      </c>
      <c r="E41" s="420"/>
      <c r="F41" s="487">
        <f>+D41-'Ekamut-caxs'!D43</f>
        <v>0</v>
      </c>
      <c r="G41" s="430"/>
      <c r="H41" s="427"/>
      <c r="I41" s="427"/>
      <c r="J41" s="427"/>
    </row>
    <row r="42" spans="1:13" s="84" customFormat="1" ht="17.25">
      <c r="A42" s="55">
        <f>+A38+1</f>
        <v>2</v>
      </c>
      <c r="B42" s="596" t="s">
        <v>13</v>
      </c>
      <c r="C42" s="597"/>
      <c r="D42" s="204">
        <f>+Komunal!F20</f>
        <v>1898.6</v>
      </c>
      <c r="E42" s="269"/>
      <c r="F42" s="487">
        <f>+D42-'Ekamut-caxs'!D44</f>
        <v>316.43333333333317</v>
      </c>
      <c r="G42" s="260">
        <f>+D42-'Ekamut-caxs'!D44</f>
        <v>316.43333333333317</v>
      </c>
      <c r="H42" s="61"/>
      <c r="I42" s="61"/>
      <c r="J42" s="61"/>
      <c r="K42" s="83"/>
      <c r="L42" s="83"/>
      <c r="M42" s="83"/>
    </row>
    <row r="43" spans="1:13" s="84" customFormat="1" ht="17.25">
      <c r="A43" s="55">
        <f t="shared" ref="A43:A47" si="3">+A42+1</f>
        <v>3</v>
      </c>
      <c r="B43" s="596" t="s">
        <v>12</v>
      </c>
      <c r="C43" s="597"/>
      <c r="D43" s="204">
        <f>+Komunal!J20</f>
        <v>3500.7</v>
      </c>
      <c r="E43" s="269"/>
      <c r="F43" s="487">
        <f>+D43-'Ekamut-caxs'!D45</f>
        <v>583.44999999999982</v>
      </c>
      <c r="G43" s="260">
        <f>+D43-'Ekamut-caxs'!D45</f>
        <v>583.44999999999982</v>
      </c>
      <c r="H43" s="61"/>
      <c r="I43" s="61"/>
      <c r="J43" s="61"/>
      <c r="K43" s="83"/>
      <c r="L43" s="83"/>
      <c r="M43" s="83"/>
    </row>
    <row r="44" spans="1:13" s="84" customFormat="1" ht="17.25">
      <c r="A44" s="55">
        <f t="shared" si="3"/>
        <v>4</v>
      </c>
      <c r="B44" s="596" t="s">
        <v>14</v>
      </c>
      <c r="C44" s="597"/>
      <c r="D44" s="203">
        <f>+Komunal!M20</f>
        <v>412.2</v>
      </c>
      <c r="E44" s="269"/>
      <c r="F44" s="487">
        <f>+D44-'Ekamut-caxs'!D46</f>
        <v>56.800000000000011</v>
      </c>
      <c r="G44" s="260">
        <v>87.6</v>
      </c>
      <c r="H44" s="61"/>
      <c r="I44" s="61"/>
      <c r="J44" s="61"/>
      <c r="K44" s="83"/>
      <c r="L44" s="83"/>
      <c r="M44" s="83"/>
    </row>
    <row r="45" spans="1:13" s="84" customFormat="1" ht="17.25">
      <c r="A45" s="55">
        <f t="shared" si="3"/>
        <v>5</v>
      </c>
      <c r="B45" s="596" t="s">
        <v>15</v>
      </c>
      <c r="C45" s="597"/>
      <c r="D45" s="204">
        <f>+'Ekamut-caxs'!D47</f>
        <v>68.400000000000006</v>
      </c>
      <c r="E45" s="269"/>
      <c r="F45" s="487">
        <f>+D45-'Ekamut-caxs'!D47</f>
        <v>0</v>
      </c>
      <c r="G45" s="96"/>
      <c r="H45" s="61"/>
      <c r="I45" s="61"/>
      <c r="J45" s="61"/>
      <c r="K45" s="83"/>
      <c r="L45" s="83"/>
      <c r="M45" s="83"/>
    </row>
    <row r="46" spans="1:13" s="84" customFormat="1" ht="17.25">
      <c r="A46" s="55">
        <f t="shared" si="3"/>
        <v>6</v>
      </c>
      <c r="B46" s="596" t="s">
        <v>16</v>
      </c>
      <c r="C46" s="597"/>
      <c r="D46" s="204">
        <f>+'Ekamut-caxs'!D48</f>
        <v>396</v>
      </c>
      <c r="E46" s="269"/>
      <c r="F46" s="487">
        <f>+D46-'Ekamut-caxs'!D48</f>
        <v>0</v>
      </c>
      <c r="G46" s="96"/>
      <c r="H46" s="61"/>
      <c r="I46" s="61"/>
      <c r="J46" s="61"/>
      <c r="K46" s="83"/>
      <c r="L46" s="83"/>
      <c r="M46" s="83"/>
    </row>
    <row r="47" spans="1:13" s="84" customFormat="1" ht="17.25">
      <c r="A47" s="55">
        <f t="shared" si="3"/>
        <v>7</v>
      </c>
      <c r="B47" s="596" t="s">
        <v>17</v>
      </c>
      <c r="C47" s="597"/>
      <c r="D47" s="204">
        <f>SUM(D48:D50)</f>
        <v>960</v>
      </c>
      <c r="E47" s="269"/>
      <c r="F47" s="487">
        <f>+D47-'Ekamut-caxs'!D49</f>
        <v>160</v>
      </c>
      <c r="G47" s="96"/>
      <c r="H47" s="61"/>
      <c r="I47" s="61"/>
      <c r="J47" s="61"/>
      <c r="K47" s="83"/>
      <c r="L47" s="83"/>
      <c r="M47" s="83"/>
    </row>
    <row r="48" spans="1:13" s="432" customFormat="1" ht="17.25">
      <c r="A48" s="433">
        <f t="shared" ref="A48:A50" si="4">+A47+0.1</f>
        <v>7.1</v>
      </c>
      <c r="B48" s="592" t="s">
        <v>18</v>
      </c>
      <c r="C48" s="593"/>
      <c r="D48" s="425">
        <v>460</v>
      </c>
      <c r="E48" s="436"/>
      <c r="F48" s="487">
        <f>+D48-'Ekamut-caxs'!D50</f>
        <v>76.666666666666629</v>
      </c>
      <c r="G48" s="426">
        <f>+D48-'Ekamut-caxs'!D50</f>
        <v>76.666666666666629</v>
      </c>
      <c r="H48" s="423"/>
      <c r="I48" s="423"/>
      <c r="J48" s="423"/>
      <c r="K48" s="424"/>
      <c r="L48" s="424"/>
      <c r="M48" s="424"/>
    </row>
    <row r="49" spans="1:13" s="432" customFormat="1" ht="17.25">
      <c r="A49" s="433">
        <f t="shared" si="4"/>
        <v>7.1999999999999993</v>
      </c>
      <c r="B49" s="592" t="s">
        <v>19</v>
      </c>
      <c r="C49" s="593"/>
      <c r="D49" s="425">
        <v>128</v>
      </c>
      <c r="E49" s="436"/>
      <c r="F49" s="487">
        <f>+D49-'Ekamut-caxs'!D51</f>
        <v>21.333333333333329</v>
      </c>
      <c r="G49" s="426">
        <f>+D49-'Ekamut-caxs'!D51</f>
        <v>21.333333333333329</v>
      </c>
      <c r="H49" s="423"/>
      <c r="I49" s="423"/>
      <c r="J49" s="423"/>
      <c r="K49" s="424"/>
      <c r="L49" s="424"/>
      <c r="M49" s="424"/>
    </row>
    <row r="50" spans="1:13" s="432" customFormat="1" ht="17.25">
      <c r="A50" s="433">
        <f t="shared" si="4"/>
        <v>7.2999999999999989</v>
      </c>
      <c r="B50" s="592" t="s">
        <v>20</v>
      </c>
      <c r="C50" s="593"/>
      <c r="D50" s="425">
        <v>372</v>
      </c>
      <c r="E50" s="436"/>
      <c r="F50" s="487">
        <f>+D50-'Ekamut-caxs'!D52</f>
        <v>62</v>
      </c>
      <c r="G50" s="426">
        <f>+D50-'Ekamut-caxs'!D52</f>
        <v>62</v>
      </c>
      <c r="H50" s="423"/>
      <c r="I50" s="423"/>
      <c r="J50" s="423"/>
      <c r="K50" s="424"/>
      <c r="L50" s="424"/>
      <c r="M50" s="424"/>
    </row>
    <row r="51" spans="1:13" s="84" customFormat="1" ht="17.25" hidden="1">
      <c r="A51" s="55">
        <f>+A47+1</f>
        <v>8</v>
      </c>
      <c r="B51" s="596" t="s">
        <v>21</v>
      </c>
      <c r="C51" s="597"/>
      <c r="D51" s="204">
        <f>+'Ekamut-caxs'!D53</f>
        <v>0</v>
      </c>
      <c r="E51" s="269"/>
      <c r="F51" s="487">
        <f>+D51-'Ekamut-caxs'!D53</f>
        <v>0</v>
      </c>
      <c r="G51" s="96"/>
      <c r="H51" s="61"/>
      <c r="I51" s="61"/>
      <c r="J51" s="61"/>
      <c r="K51" s="83"/>
      <c r="L51" s="83"/>
      <c r="M51" s="83"/>
    </row>
    <row r="52" spans="1:13" s="84" customFormat="1" ht="17.25">
      <c r="A52" s="55">
        <v>8</v>
      </c>
      <c r="B52" s="596" t="s">
        <v>28</v>
      </c>
      <c r="C52" s="597"/>
      <c r="D52" s="203">
        <f>+'Ekamut-caxs'!D54</f>
        <v>950</v>
      </c>
      <c r="E52" s="269"/>
      <c r="F52" s="487">
        <f>+D52-'Ekamut-caxs'!D54</f>
        <v>0</v>
      </c>
      <c r="G52" s="228"/>
      <c r="H52" s="61"/>
      <c r="I52" s="61"/>
      <c r="J52" s="61"/>
      <c r="K52" s="83"/>
      <c r="L52" s="83"/>
      <c r="M52" s="83"/>
    </row>
    <row r="53" spans="1:13" s="84" customFormat="1" ht="17.25">
      <c r="A53" s="55">
        <f t="shared" ref="A53:A73" si="5">+A52+1</f>
        <v>9</v>
      </c>
      <c r="B53" s="596" t="s">
        <v>22</v>
      </c>
      <c r="C53" s="597"/>
      <c r="D53" s="203">
        <v>350</v>
      </c>
      <c r="E53" s="269"/>
      <c r="F53" s="487">
        <f>+D53-'Ekamut-caxs'!D55</f>
        <v>0</v>
      </c>
      <c r="G53" s="228"/>
      <c r="H53" s="61"/>
      <c r="I53" s="61"/>
      <c r="J53" s="61"/>
      <c r="K53" s="83"/>
      <c r="L53" s="83"/>
      <c r="M53" s="83"/>
    </row>
    <row r="54" spans="1:13" s="84" customFormat="1" ht="17.25" hidden="1">
      <c r="A54" s="55">
        <f t="shared" si="5"/>
        <v>10</v>
      </c>
      <c r="B54" s="596" t="s">
        <v>274</v>
      </c>
      <c r="C54" s="597"/>
      <c r="D54" s="203">
        <f>+'Ekamut-caxs'!D56</f>
        <v>0</v>
      </c>
      <c r="E54" s="269"/>
      <c r="F54" s="487">
        <f>+D54-'Ekamut-caxs'!D56</f>
        <v>0</v>
      </c>
      <c r="G54" s="96"/>
      <c r="H54" s="61"/>
      <c r="I54" s="61"/>
      <c r="J54" s="61"/>
      <c r="K54" s="83"/>
      <c r="L54" s="83"/>
      <c r="M54" s="83"/>
    </row>
    <row r="55" spans="1:13" s="63" customFormat="1" ht="17.25">
      <c r="A55" s="55">
        <v>10</v>
      </c>
      <c r="B55" s="596" t="s">
        <v>288</v>
      </c>
      <c r="C55" s="597"/>
      <c r="D55" s="204">
        <v>64.8</v>
      </c>
      <c r="E55" s="269"/>
      <c r="F55" s="487">
        <f>+D55-'Ekamut-caxs'!D57</f>
        <v>0</v>
      </c>
      <c r="G55" s="97">
        <f>+D55-'Ekamut-caxs'!D57</f>
        <v>0</v>
      </c>
      <c r="H55" s="61"/>
      <c r="I55" s="61"/>
      <c r="J55" s="50"/>
      <c r="K55" s="62"/>
      <c r="L55" s="62"/>
      <c r="M55" s="62"/>
    </row>
    <row r="56" spans="1:13" s="84" customFormat="1" ht="17.25">
      <c r="A56" s="55">
        <f t="shared" si="5"/>
        <v>11</v>
      </c>
      <c r="B56" s="596" t="s">
        <v>282</v>
      </c>
      <c r="C56" s="597"/>
      <c r="D56" s="204">
        <f>+'Ekamut-caxs'!D58</f>
        <v>2000</v>
      </c>
      <c r="E56" s="269"/>
      <c r="F56" s="487">
        <f>+D56-'Ekamut-caxs'!D58</f>
        <v>0</v>
      </c>
      <c r="G56" s="96"/>
      <c r="H56" s="61"/>
      <c r="I56" s="61"/>
      <c r="J56" s="61"/>
      <c r="K56" s="83"/>
      <c r="L56" s="83"/>
      <c r="M56" s="83"/>
    </row>
    <row r="57" spans="1:13" s="84" customFormat="1" ht="17.25">
      <c r="A57" s="55">
        <f t="shared" si="5"/>
        <v>12</v>
      </c>
      <c r="B57" s="596" t="s">
        <v>277</v>
      </c>
      <c r="C57" s="597"/>
      <c r="D57" s="204">
        <v>2000</v>
      </c>
      <c r="E57" s="269"/>
      <c r="F57" s="487">
        <f>+D57-'Ekamut-caxs'!D59</f>
        <v>0</v>
      </c>
      <c r="G57" s="486">
        <f>+D57-'Ekamut-caxs'!D59</f>
        <v>0</v>
      </c>
      <c r="H57" s="61"/>
      <c r="I57" s="61"/>
      <c r="J57" s="61"/>
      <c r="K57" s="83"/>
      <c r="L57" s="83"/>
      <c r="M57" s="83"/>
    </row>
    <row r="58" spans="1:13" s="84" customFormat="1" ht="17.25">
      <c r="A58" s="55">
        <f t="shared" si="5"/>
        <v>13</v>
      </c>
      <c r="B58" s="596" t="s">
        <v>23</v>
      </c>
      <c r="C58" s="597"/>
      <c r="D58" s="204">
        <f>+'Ekamut-caxs'!D60</f>
        <v>1750</v>
      </c>
      <c r="E58" s="269"/>
      <c r="F58" s="487">
        <f>+D58-'Ekamut-caxs'!D60</f>
        <v>0</v>
      </c>
      <c r="G58" s="96"/>
      <c r="H58" s="61"/>
      <c r="I58" s="61"/>
      <c r="J58" s="61"/>
      <c r="K58" s="83"/>
      <c r="L58" s="83"/>
      <c r="M58" s="83"/>
    </row>
    <row r="59" spans="1:13" s="82" customFormat="1" ht="17.25">
      <c r="A59" s="55">
        <f t="shared" si="5"/>
        <v>14</v>
      </c>
      <c r="B59" s="596" t="s">
        <v>24</v>
      </c>
      <c r="C59" s="597"/>
      <c r="D59" s="204">
        <f>+'Ekamut-caxs'!D61</f>
        <v>98</v>
      </c>
      <c r="E59" s="269"/>
      <c r="F59" s="487">
        <f>+D59-'Ekamut-caxs'!D61</f>
        <v>0</v>
      </c>
      <c r="G59" s="487"/>
      <c r="H59" s="88"/>
      <c r="I59" s="88"/>
      <c r="J59" s="88"/>
      <c r="K59" s="81"/>
      <c r="L59" s="81"/>
      <c r="M59" s="81"/>
    </row>
    <row r="60" spans="1:13" s="82" customFormat="1" ht="17.25">
      <c r="A60" s="55">
        <f t="shared" si="5"/>
        <v>15</v>
      </c>
      <c r="B60" s="596" t="s">
        <v>278</v>
      </c>
      <c r="C60" s="597"/>
      <c r="D60" s="204">
        <f>+'Ekamut-caxs'!D62</f>
        <v>4000</v>
      </c>
      <c r="E60" s="269"/>
      <c r="F60" s="487">
        <f>+D60-'Ekamut-caxs'!D62</f>
        <v>0</v>
      </c>
      <c r="G60" s="95"/>
      <c r="H60" s="88"/>
      <c r="I60" s="88"/>
      <c r="J60" s="88"/>
      <c r="K60" s="81"/>
      <c r="L60" s="81"/>
      <c r="M60" s="81"/>
    </row>
    <row r="61" spans="1:13" s="82" customFormat="1" ht="17.25">
      <c r="A61" s="55">
        <f t="shared" si="5"/>
        <v>16</v>
      </c>
      <c r="B61" s="596" t="str">
        <f>+'Ekamut-caxs'!B63:C63</f>
        <v>Գիտահետազոտական աշխատանքների /ԿԳՄՍՆ դրամաշնորհ / գծով</v>
      </c>
      <c r="C61" s="597"/>
      <c r="D61" s="204">
        <f>+'Ekamut-caxs'!D63</f>
        <v>42455.7</v>
      </c>
      <c r="E61" s="269"/>
      <c r="F61" s="487">
        <f>+D61-'Ekamut-caxs'!D63</f>
        <v>0</v>
      </c>
      <c r="G61" s="95"/>
      <c r="H61" s="88"/>
      <c r="I61" s="88"/>
      <c r="J61" s="88"/>
      <c r="K61" s="81"/>
      <c r="L61" s="81"/>
      <c r="M61" s="81"/>
    </row>
    <row r="62" spans="1:13" s="63" customFormat="1" ht="17.25">
      <c r="A62" s="55">
        <f t="shared" si="5"/>
        <v>17</v>
      </c>
      <c r="B62" s="596" t="s">
        <v>43</v>
      </c>
      <c r="C62" s="597"/>
      <c r="D62" s="204">
        <f>+'Ekamut-caxs'!D64</f>
        <v>200</v>
      </c>
      <c r="E62" s="269"/>
      <c r="F62" s="487">
        <f>+D62-'Ekamut-caxs'!D64</f>
        <v>0</v>
      </c>
      <c r="G62" s="97"/>
      <c r="H62" s="61"/>
      <c r="I62" s="61"/>
      <c r="J62" s="50"/>
      <c r="K62" s="62"/>
      <c r="L62" s="62"/>
      <c r="M62" s="62"/>
    </row>
    <row r="63" spans="1:13" s="63" customFormat="1" ht="17.25">
      <c r="A63" s="55">
        <f t="shared" si="5"/>
        <v>18</v>
      </c>
      <c r="B63" s="596" t="s">
        <v>67</v>
      </c>
      <c r="C63" s="597"/>
      <c r="D63" s="204">
        <f>+'Ekamut-caxs'!D65</f>
        <v>350</v>
      </c>
      <c r="E63" s="269"/>
      <c r="F63" s="487">
        <f>+D63-'Ekamut-caxs'!D65</f>
        <v>0</v>
      </c>
      <c r="G63" s="97"/>
      <c r="H63" s="61"/>
      <c r="I63" s="61"/>
      <c r="J63" s="50"/>
      <c r="K63" s="62"/>
      <c r="L63" s="62"/>
      <c r="M63" s="62"/>
    </row>
    <row r="64" spans="1:13" s="63" customFormat="1" ht="17.25">
      <c r="A64" s="55">
        <f t="shared" si="5"/>
        <v>19</v>
      </c>
      <c r="B64" s="596" t="s">
        <v>68</v>
      </c>
      <c r="C64" s="597"/>
      <c r="D64" s="204">
        <f>+'Ekamut-caxs'!D66</f>
        <v>107</v>
      </c>
      <c r="E64" s="269"/>
      <c r="F64" s="487">
        <f>+D64-'Ekamut-caxs'!D66</f>
        <v>0</v>
      </c>
      <c r="G64" s="228"/>
      <c r="H64" s="61"/>
      <c r="I64" s="61"/>
      <c r="J64" s="50"/>
      <c r="K64" s="62"/>
      <c r="L64" s="62"/>
      <c r="M64" s="62"/>
    </row>
    <row r="65" spans="1:31" s="63" customFormat="1" ht="17.25">
      <c r="A65" s="55">
        <f t="shared" si="5"/>
        <v>20</v>
      </c>
      <c r="B65" s="596" t="s">
        <v>44</v>
      </c>
      <c r="C65" s="597"/>
      <c r="D65" s="204">
        <f>+'Ekamut-caxs'!D67</f>
        <v>3</v>
      </c>
      <c r="E65" s="269"/>
      <c r="F65" s="487">
        <f>+D65-'Ekamut-caxs'!D67</f>
        <v>0</v>
      </c>
      <c r="G65" s="97"/>
      <c r="H65" s="61"/>
      <c r="I65" s="61"/>
      <c r="J65" s="50"/>
      <c r="K65" s="62"/>
      <c r="L65" s="62"/>
      <c r="M65" s="62"/>
    </row>
    <row r="66" spans="1:31" s="63" customFormat="1" ht="17.25">
      <c r="A66" s="55">
        <f t="shared" si="5"/>
        <v>21</v>
      </c>
      <c r="B66" s="596" t="s">
        <v>287</v>
      </c>
      <c r="C66" s="597"/>
      <c r="D66" s="204">
        <f>+'Ekamut-caxs'!D68</f>
        <v>1500</v>
      </c>
      <c r="E66" s="269"/>
      <c r="F66" s="487">
        <f>+D66-'Ekamut-caxs'!D68</f>
        <v>0</v>
      </c>
      <c r="G66" s="97"/>
      <c r="H66" s="61"/>
      <c r="I66" s="61"/>
      <c r="J66" s="50"/>
      <c r="K66" s="62"/>
      <c r="L66" s="62"/>
      <c r="M66" s="62"/>
      <c r="T66" s="529"/>
    </row>
    <row r="67" spans="1:31" s="63" customFormat="1" ht="17.25">
      <c r="A67" s="55">
        <f t="shared" si="5"/>
        <v>22</v>
      </c>
      <c r="B67" s="596" t="s">
        <v>289</v>
      </c>
      <c r="C67" s="597"/>
      <c r="D67" s="204">
        <f>+'Ekamut-caxs'!D69</f>
        <v>2399</v>
      </c>
      <c r="E67" s="269"/>
      <c r="F67" s="487">
        <f>+D67-'Ekamut-caxs'!D69</f>
        <v>0</v>
      </c>
      <c r="G67" s="97"/>
      <c r="H67" s="61"/>
      <c r="I67" s="61"/>
      <c r="J67" s="50"/>
      <c r="K67" s="62"/>
      <c r="L67" s="62"/>
      <c r="M67" s="62"/>
    </row>
    <row r="68" spans="1:31" s="63" customFormat="1" ht="17.25" hidden="1">
      <c r="A68" s="55">
        <f t="shared" si="5"/>
        <v>23</v>
      </c>
      <c r="B68" s="596"/>
      <c r="C68" s="597"/>
      <c r="D68" s="204">
        <f>+'Ekamut-caxs'!D70</f>
        <v>0</v>
      </c>
      <c r="E68" s="269"/>
      <c r="F68" s="487">
        <f>+D68-'Ekamut-caxs'!D70</f>
        <v>0</v>
      </c>
      <c r="G68" s="97"/>
      <c r="H68" s="61"/>
      <c r="I68" s="61"/>
      <c r="J68" s="50"/>
      <c r="K68" s="62"/>
      <c r="L68" s="62"/>
      <c r="M68" s="62"/>
    </row>
    <row r="69" spans="1:31" s="63" customFormat="1" ht="17.25">
      <c r="A69" s="55">
        <v>23</v>
      </c>
      <c r="B69" s="596" t="s">
        <v>178</v>
      </c>
      <c r="C69" s="597"/>
      <c r="D69" s="204">
        <f>+'Ekamut-caxs'!D71</f>
        <v>106.6</v>
      </c>
      <c r="E69" s="269"/>
      <c r="F69" s="487">
        <f>+D69-'Ekamut-caxs'!D71</f>
        <v>0</v>
      </c>
      <c r="G69" s="97"/>
      <c r="H69" s="61"/>
      <c r="I69" s="61"/>
      <c r="J69" s="50"/>
      <c r="K69" s="62"/>
      <c r="L69" s="62"/>
      <c r="M69" s="62"/>
    </row>
    <row r="70" spans="1:31" s="63" customFormat="1" ht="17.25">
      <c r="A70" s="55">
        <v>24</v>
      </c>
      <c r="B70" s="596" t="s">
        <v>179</v>
      </c>
      <c r="C70" s="597"/>
      <c r="D70" s="204">
        <f>+'Ekamut-caxs'!D72</f>
        <v>150</v>
      </c>
      <c r="E70" s="269"/>
      <c r="F70" s="487">
        <f>+D70-'Ekamut-caxs'!D72</f>
        <v>0</v>
      </c>
      <c r="G70" s="97"/>
      <c r="H70" s="61"/>
      <c r="I70" s="61"/>
      <c r="J70" s="50"/>
      <c r="K70" s="62"/>
      <c r="L70" s="62"/>
      <c r="M70" s="62"/>
    </row>
    <row r="71" spans="1:31" s="63" customFormat="1" ht="17.25" hidden="1">
      <c r="A71" s="55">
        <f t="shared" si="5"/>
        <v>25</v>
      </c>
      <c r="B71" s="600"/>
      <c r="C71" s="601"/>
      <c r="D71" s="203">
        <f>+'Ekamut-caxs'!D73</f>
        <v>0</v>
      </c>
      <c r="E71" s="269"/>
      <c r="F71" s="487">
        <f>+D71-'Ekamut-caxs'!D73</f>
        <v>0</v>
      </c>
      <c r="G71" s="97"/>
      <c r="H71" s="61"/>
      <c r="I71" s="61"/>
      <c r="J71" s="50"/>
      <c r="K71" s="62"/>
      <c r="L71" s="62"/>
      <c r="M71" s="62"/>
    </row>
    <row r="72" spans="1:31" s="62" customFormat="1" ht="17.25">
      <c r="A72" s="55">
        <v>25</v>
      </c>
      <c r="B72" s="574" t="s">
        <v>298</v>
      </c>
      <c r="C72" s="574"/>
      <c r="D72" s="203">
        <f>+'Ekamut-caxs'!D74</f>
        <v>41.9</v>
      </c>
      <c r="E72" s="269"/>
      <c r="F72" s="487">
        <f>+D72-'Ekamut-caxs'!D74</f>
        <v>0</v>
      </c>
      <c r="G72" s="97"/>
      <c r="H72" s="61"/>
      <c r="I72" s="61"/>
      <c r="J72" s="50"/>
    </row>
    <row r="73" spans="1:31" s="62" customFormat="1" ht="17.25" hidden="1">
      <c r="A73" s="55">
        <f t="shared" si="5"/>
        <v>26</v>
      </c>
      <c r="B73" s="600"/>
      <c r="C73" s="601"/>
      <c r="D73" s="203">
        <f>+'Ekamut-caxs'!D75</f>
        <v>0</v>
      </c>
      <c r="E73" s="269"/>
      <c r="F73" s="97"/>
      <c r="G73" s="97"/>
      <c r="H73" s="61"/>
      <c r="I73" s="61"/>
      <c r="J73" s="50"/>
    </row>
    <row r="74" spans="1:31" s="84" customFormat="1" ht="17.25">
      <c r="A74" s="55">
        <v>26</v>
      </c>
      <c r="B74" s="596" t="s">
        <v>33</v>
      </c>
      <c r="C74" s="597"/>
      <c r="D74" s="204">
        <f>SUM(D75:D77)</f>
        <v>8715</v>
      </c>
      <c r="E74" s="269"/>
      <c r="F74" s="96"/>
      <c r="G74" s="489"/>
      <c r="H74" s="61"/>
      <c r="I74" s="61"/>
      <c r="J74" s="61"/>
      <c r="K74" s="83"/>
      <c r="L74" s="83"/>
      <c r="M74" s="83"/>
    </row>
    <row r="75" spans="1:31" s="424" customFormat="1" hidden="1">
      <c r="A75" s="433">
        <f>+A74+0.1</f>
        <v>26.1</v>
      </c>
      <c r="B75" s="590" t="s">
        <v>34</v>
      </c>
      <c r="C75" s="591"/>
      <c r="D75" s="419">
        <v>0</v>
      </c>
      <c r="E75" s="420"/>
      <c r="F75" s="431"/>
      <c r="G75" s="431"/>
      <c r="H75" s="423"/>
      <c r="I75" s="423"/>
      <c r="J75" s="423"/>
    </row>
    <row r="76" spans="1:31" s="424" customFormat="1" ht="16.5">
      <c r="A76" s="433">
        <v>26.1</v>
      </c>
      <c r="B76" s="590" t="s">
        <v>45</v>
      </c>
      <c r="C76" s="591"/>
      <c r="D76" s="419">
        <f>6864.1+1482.3+353</f>
        <v>8699.4</v>
      </c>
      <c r="E76" s="420"/>
      <c r="F76" s="431"/>
      <c r="G76" s="431"/>
      <c r="H76" s="423"/>
      <c r="I76" s="423"/>
      <c r="J76" s="423"/>
      <c r="Q76" s="479"/>
    </row>
    <row r="77" spans="1:31" s="432" customFormat="1">
      <c r="A77" s="433">
        <f t="shared" ref="A77" si="6">+A76+0.1</f>
        <v>26.200000000000003</v>
      </c>
      <c r="B77" s="592" t="s">
        <v>75</v>
      </c>
      <c r="C77" s="593"/>
      <c r="D77" s="425">
        <v>15.6</v>
      </c>
      <c r="E77" s="420"/>
      <c r="F77" s="426">
        <f>+D77-'Ekamut-caxs'!D79</f>
        <v>0</v>
      </c>
      <c r="G77" s="431"/>
      <c r="H77" s="423"/>
      <c r="I77" s="423"/>
      <c r="J77" s="423"/>
      <c r="K77" s="424"/>
      <c r="L77" s="424"/>
      <c r="M77" s="424"/>
    </row>
    <row r="78" spans="1:31" s="84" customFormat="1" ht="17.25">
      <c r="A78" s="55">
        <f>+A74+1</f>
        <v>27</v>
      </c>
      <c r="B78" s="596" t="s">
        <v>35</v>
      </c>
      <c r="C78" s="597"/>
      <c r="D78" s="523">
        <f>+'Deb. ev kreditor'!F55</f>
        <v>4111.3999999999942</v>
      </c>
      <c r="E78" s="269"/>
      <c r="F78" s="96"/>
      <c r="G78" s="96"/>
      <c r="H78" s="61"/>
      <c r="I78" s="61"/>
      <c r="J78" s="61"/>
      <c r="K78" s="83"/>
      <c r="L78" s="83"/>
      <c r="M78" s="83"/>
    </row>
    <row r="79" spans="1:31" s="84" customFormat="1" ht="17.25">
      <c r="A79" s="55">
        <f>+A78+1</f>
        <v>28</v>
      </c>
      <c r="B79" s="596" t="s">
        <v>76</v>
      </c>
      <c r="C79" s="597"/>
      <c r="D79" s="524">
        <f>+'Ekamut-caxs'!D80+4920-6864.1</f>
        <v>12072.300000000001</v>
      </c>
      <c r="E79" s="269"/>
      <c r="F79" s="486">
        <f>+D79-'Ekamut-caxs'!D80</f>
        <v>-1944.1000000000004</v>
      </c>
      <c r="G79" s="484"/>
      <c r="H79" s="61"/>
      <c r="I79" s="61"/>
      <c r="J79" s="482" t="s">
        <v>306</v>
      </c>
      <c r="L79" s="83"/>
      <c r="M79" s="83"/>
      <c r="Q79" s="538"/>
      <c r="U79" s="520"/>
      <c r="V79" s="521"/>
      <c r="W79" s="520"/>
      <c r="X79" s="520"/>
      <c r="Y79" s="520"/>
      <c r="Z79" s="520"/>
      <c r="AA79" s="520"/>
      <c r="AB79" s="520"/>
      <c r="AC79" s="520"/>
      <c r="AD79" s="522"/>
      <c r="AE79" s="522"/>
    </row>
    <row r="80" spans="1:31" s="72" customFormat="1" ht="17.25">
      <c r="A80" s="36" t="s">
        <v>51</v>
      </c>
      <c r="B80" s="602" t="s">
        <v>54</v>
      </c>
      <c r="C80" s="603"/>
      <c r="D80" s="211">
        <f>D81+D89</f>
        <v>4650</v>
      </c>
      <c r="E80" s="442"/>
      <c r="F80" s="98"/>
      <c r="G80" s="98"/>
      <c r="H80" s="89"/>
      <c r="I80" s="89"/>
      <c r="J80" s="89"/>
      <c r="K80" s="71"/>
      <c r="L80" s="71"/>
      <c r="M80" s="71"/>
      <c r="Q80" s="485"/>
      <c r="T80" s="539"/>
    </row>
    <row r="81" spans="1:13" s="82" customFormat="1" ht="17.25">
      <c r="A81" s="64">
        <v>1</v>
      </c>
      <c r="B81" s="596" t="s">
        <v>81</v>
      </c>
      <c r="C81" s="597"/>
      <c r="D81" s="204">
        <f>SUM(D82:D88)</f>
        <v>4650</v>
      </c>
      <c r="E81" s="269"/>
      <c r="F81" s="95"/>
      <c r="G81" s="95"/>
      <c r="H81" s="88"/>
      <c r="I81" s="88"/>
      <c r="J81" s="88"/>
      <c r="K81" s="81"/>
      <c r="L81" s="81"/>
      <c r="M81" s="81"/>
    </row>
    <row r="82" spans="1:13" s="429" customFormat="1" ht="14.25">
      <c r="A82" s="437">
        <f>+A81+0.1</f>
        <v>1.1000000000000001</v>
      </c>
      <c r="B82" s="592" t="s">
        <v>77</v>
      </c>
      <c r="C82" s="593"/>
      <c r="D82" s="419">
        <v>1200</v>
      </c>
      <c r="E82" s="420"/>
      <c r="F82" s="430"/>
      <c r="G82" s="430"/>
      <c r="H82" s="427"/>
      <c r="I82" s="427"/>
      <c r="J82" s="427"/>
      <c r="K82" s="428"/>
      <c r="L82" s="428"/>
      <c r="M82" s="428"/>
    </row>
    <row r="83" spans="1:13" s="429" customFormat="1" ht="14.25">
      <c r="A83" s="437">
        <f t="shared" ref="A83:A88" si="7">+A82+0.1</f>
        <v>1.2000000000000002</v>
      </c>
      <c r="B83" s="592" t="s">
        <v>78</v>
      </c>
      <c r="C83" s="593"/>
      <c r="D83" s="419">
        <v>3000</v>
      </c>
      <c r="E83" s="420"/>
      <c r="F83" s="430"/>
      <c r="G83" s="530"/>
      <c r="H83" s="531">
        <f>SUM(G42:G83)</f>
        <v>1147.4833333333329</v>
      </c>
      <c r="I83" s="531">
        <f>+H25-H83</f>
        <v>1835.3166666666664</v>
      </c>
      <c r="J83" s="427">
        <v>1482.3</v>
      </c>
      <c r="K83" s="532">
        <f>+I83-J83</f>
        <v>353.01666666666642</v>
      </c>
      <c r="L83" s="428"/>
      <c r="M83" s="428"/>
    </row>
    <row r="84" spans="1:13" s="429" customFormat="1" ht="14.25">
      <c r="A84" s="437">
        <f t="shared" si="7"/>
        <v>1.3000000000000003</v>
      </c>
      <c r="B84" s="592" t="s">
        <v>79</v>
      </c>
      <c r="C84" s="593"/>
      <c r="D84" s="419">
        <v>450</v>
      </c>
      <c r="E84" s="420"/>
      <c r="F84" s="430"/>
      <c r="G84" s="430"/>
      <c r="H84" s="427"/>
      <c r="I84" s="427"/>
      <c r="J84" s="427"/>
      <c r="K84" s="428"/>
      <c r="L84" s="428"/>
      <c r="M84" s="428"/>
    </row>
    <row r="85" spans="1:13" s="429" customFormat="1" ht="14.25" hidden="1">
      <c r="A85" s="437">
        <f t="shared" si="7"/>
        <v>1.4000000000000004</v>
      </c>
      <c r="B85" s="592" t="s">
        <v>180</v>
      </c>
      <c r="C85" s="593"/>
      <c r="D85" s="419"/>
      <c r="E85" s="420"/>
      <c r="F85" s="430"/>
      <c r="G85" s="430"/>
      <c r="H85" s="427"/>
      <c r="I85" s="427"/>
      <c r="J85" s="427"/>
      <c r="K85" s="428"/>
      <c r="L85" s="428"/>
      <c r="M85" s="428"/>
    </row>
    <row r="86" spans="1:13" s="429" customFormat="1" ht="14.25" hidden="1">
      <c r="A86" s="437">
        <f t="shared" si="7"/>
        <v>1.5000000000000004</v>
      </c>
      <c r="B86" s="592" t="s">
        <v>59</v>
      </c>
      <c r="C86" s="593"/>
      <c r="D86" s="419"/>
      <c r="E86" s="420"/>
      <c r="F86" s="430"/>
      <c r="G86" s="430"/>
      <c r="H86" s="427"/>
      <c r="I86" s="427"/>
      <c r="J86" s="427"/>
      <c r="K86" s="428"/>
      <c r="L86" s="428"/>
      <c r="M86" s="428"/>
    </row>
    <row r="87" spans="1:13" s="428" customFormat="1" ht="14.25" hidden="1">
      <c r="A87" s="437">
        <f t="shared" si="7"/>
        <v>1.6000000000000005</v>
      </c>
      <c r="B87" s="590" t="s">
        <v>60</v>
      </c>
      <c r="C87" s="591"/>
      <c r="D87" s="419"/>
      <c r="E87" s="420"/>
      <c r="F87" s="430"/>
      <c r="G87" s="430"/>
      <c r="H87" s="427"/>
      <c r="I87" s="427"/>
      <c r="J87" s="427"/>
    </row>
    <row r="88" spans="1:13" s="428" customFormat="1" ht="14.25" hidden="1">
      <c r="A88" s="437">
        <f t="shared" si="7"/>
        <v>1.7000000000000006</v>
      </c>
      <c r="B88" s="590"/>
      <c r="C88" s="591"/>
      <c r="D88" s="419"/>
      <c r="E88" s="420"/>
      <c r="F88" s="418" t="s">
        <v>250</v>
      </c>
      <c r="G88" s="418"/>
      <c r="H88" s="427"/>
      <c r="I88" s="427"/>
      <c r="J88" s="427"/>
    </row>
    <row r="89" spans="1:13" s="82" customFormat="1" ht="17.25" hidden="1">
      <c r="A89" s="64">
        <v>2</v>
      </c>
      <c r="B89" s="596" t="s">
        <v>82</v>
      </c>
      <c r="C89" s="597"/>
      <c r="D89" s="204">
        <f>SUM(D90:D92)</f>
        <v>0</v>
      </c>
      <c r="E89" s="269"/>
      <c r="F89" s="95"/>
      <c r="G89" s="95"/>
      <c r="H89" s="88"/>
      <c r="I89" s="88"/>
      <c r="J89" s="88"/>
      <c r="K89" s="81"/>
      <c r="L89" s="81"/>
      <c r="M89" s="81"/>
    </row>
    <row r="90" spans="1:13" s="429" customFormat="1" ht="14.25" hidden="1">
      <c r="A90" s="437">
        <f t="shared" ref="A90:A92" si="8">+A89+0.1</f>
        <v>2.1</v>
      </c>
      <c r="B90" s="592" t="s">
        <v>56</v>
      </c>
      <c r="C90" s="593"/>
      <c r="D90" s="419"/>
      <c r="E90" s="420"/>
      <c r="F90" s="430"/>
      <c r="G90" s="430"/>
      <c r="H90" s="427"/>
      <c r="I90" s="427"/>
      <c r="J90" s="427"/>
      <c r="K90" s="428"/>
      <c r="L90" s="428"/>
      <c r="M90" s="428"/>
    </row>
    <row r="91" spans="1:13" s="429" customFormat="1" ht="14.25" hidden="1">
      <c r="A91" s="437">
        <f t="shared" si="8"/>
        <v>2.2000000000000002</v>
      </c>
      <c r="B91" s="592" t="s">
        <v>55</v>
      </c>
      <c r="C91" s="593"/>
      <c r="D91" s="419"/>
      <c r="E91" s="420"/>
      <c r="F91" s="430"/>
      <c r="G91" s="430"/>
      <c r="H91" s="427"/>
      <c r="I91" s="427"/>
      <c r="J91" s="427"/>
      <c r="K91" s="428"/>
      <c r="L91" s="428"/>
      <c r="M91" s="428"/>
    </row>
    <row r="92" spans="1:13" s="429" customFormat="1" ht="14.25" hidden="1">
      <c r="A92" s="437">
        <f t="shared" si="8"/>
        <v>2.3000000000000003</v>
      </c>
      <c r="B92" s="592" t="s">
        <v>46</v>
      </c>
      <c r="C92" s="593"/>
      <c r="D92" s="419"/>
      <c r="E92" s="420"/>
      <c r="F92" s="430"/>
      <c r="G92" s="430"/>
      <c r="H92" s="427"/>
      <c r="I92" s="427"/>
      <c r="J92" s="427"/>
      <c r="K92" s="428"/>
      <c r="L92" s="428"/>
      <c r="M92" s="428"/>
    </row>
    <row r="93" spans="1:13" s="72" customFormat="1" ht="17.25">
      <c r="A93" s="36" t="s">
        <v>52</v>
      </c>
      <c r="B93" s="594" t="s">
        <v>118</v>
      </c>
      <c r="C93" s="595"/>
      <c r="D93" s="211">
        <f>SUM(D94:D95)</f>
        <v>9045.7000000000007</v>
      </c>
      <c r="E93" s="442"/>
      <c r="F93" s="98"/>
      <c r="G93" s="98"/>
      <c r="H93" s="89"/>
      <c r="I93" s="89"/>
      <c r="J93" s="89"/>
      <c r="K93" s="71"/>
      <c r="L93" s="71"/>
      <c r="M93" s="71"/>
    </row>
    <row r="94" spans="1:13" s="81" customFormat="1" ht="17.25">
      <c r="A94" s="64">
        <v>1</v>
      </c>
      <c r="B94" s="600" t="s">
        <v>312</v>
      </c>
      <c r="C94" s="601"/>
      <c r="D94" s="524">
        <v>3645.7</v>
      </c>
      <c r="E94" s="269"/>
      <c r="F94" s="487">
        <f>+D94+'Ekamut-caxs'!D42</f>
        <v>3645.7</v>
      </c>
      <c r="G94" s="487">
        <f>SUM(G42:G93)</f>
        <v>1147.4833333333329</v>
      </c>
      <c r="H94" s="88"/>
      <c r="I94" s="88"/>
      <c r="J94" s="88"/>
    </row>
    <row r="95" spans="1:13" s="81" customFormat="1" ht="17.25">
      <c r="A95" s="64">
        <v>2</v>
      </c>
      <c r="B95" s="600" t="s">
        <v>11</v>
      </c>
      <c r="C95" s="601"/>
      <c r="D95" s="524">
        <v>5400</v>
      </c>
      <c r="E95" s="269"/>
      <c r="F95" s="90"/>
      <c r="G95" s="488">
        <f>+G35-G94</f>
        <v>2285.3166666666666</v>
      </c>
      <c r="H95" s="88"/>
      <c r="I95" s="88"/>
      <c r="J95" s="88"/>
    </row>
    <row r="96" spans="1:13" s="86" customFormat="1" ht="36.75" customHeight="1">
      <c r="A96" s="11" t="s">
        <v>36</v>
      </c>
      <c r="B96" s="594" t="s">
        <v>37</v>
      </c>
      <c r="C96" s="595"/>
      <c r="D96" s="211">
        <v>74788.899999999994</v>
      </c>
      <c r="E96" s="443" t="s">
        <v>194</v>
      </c>
      <c r="F96" s="604"/>
      <c r="G96" s="605"/>
      <c r="H96" s="219"/>
      <c r="I96" s="219">
        <v>1482.3</v>
      </c>
      <c r="J96" s="188"/>
      <c r="K96" s="85"/>
      <c r="L96" s="85"/>
      <c r="M96" s="85"/>
    </row>
    <row r="97" spans="1:19" s="71" customFormat="1" ht="45" customHeight="1">
      <c r="A97" s="406"/>
      <c r="B97" s="407"/>
      <c r="C97" s="407"/>
      <c r="F97" s="98"/>
      <c r="G97" s="98"/>
      <c r="H97" s="89"/>
      <c r="I97" s="222">
        <f>+I83-I96</f>
        <v>353.01666666666642</v>
      </c>
      <c r="J97" s="89"/>
    </row>
    <row r="98" spans="1:19" s="6" customFormat="1" ht="21.75" hidden="1" customHeight="1">
      <c r="B98" s="408" t="s">
        <v>2</v>
      </c>
      <c r="C98" s="408"/>
      <c r="D98" s="227" t="str">
        <f>+'Ekamut-caxs'!C83</f>
        <v>Ա.Թելունց</v>
      </c>
      <c r="E98" s="89"/>
      <c r="F98" s="14"/>
      <c r="G98" s="14"/>
      <c r="H98" s="40"/>
      <c r="I98" s="40"/>
      <c r="J98" s="40"/>
    </row>
    <row r="99" spans="1:19" s="2" customFormat="1" ht="13.5" hidden="1" customHeight="1">
      <c r="A99" s="6"/>
      <c r="B99" s="6" t="s">
        <v>4</v>
      </c>
      <c r="C99" s="6"/>
      <c r="D99" s="409" t="s">
        <v>86</v>
      </c>
      <c r="E99" s="410"/>
      <c r="F99" s="411"/>
      <c r="G99" s="411"/>
      <c r="H99" s="76"/>
      <c r="I99" s="76"/>
      <c r="J99" s="76"/>
    </row>
    <row r="100" spans="1:19" s="2" customFormat="1" ht="22.5" hidden="1" customHeight="1">
      <c r="B100" s="14" t="s">
        <v>6</v>
      </c>
      <c r="C100" s="14"/>
      <c r="D100" s="229" t="s">
        <v>260</v>
      </c>
      <c r="E100" s="270"/>
      <c r="F100" s="71"/>
      <c r="G100" s="71"/>
      <c r="H100" s="76"/>
      <c r="I100" s="76"/>
      <c r="J100" s="76"/>
    </row>
    <row r="101" spans="1:19" s="2" customFormat="1" ht="12" hidden="1" customHeight="1">
      <c r="D101" s="409" t="s">
        <v>86</v>
      </c>
      <c r="E101" s="410"/>
      <c r="F101" s="411"/>
      <c r="G101" s="411"/>
      <c r="H101" s="76"/>
      <c r="I101" s="76"/>
      <c r="J101" s="76"/>
    </row>
    <row r="102" spans="1:19" s="2" customFormat="1" hidden="1">
      <c r="B102" s="76" t="s">
        <v>156</v>
      </c>
      <c r="C102" s="76"/>
      <c r="D102" s="73"/>
      <c r="E102" s="73"/>
      <c r="F102" s="73"/>
      <c r="G102" s="73"/>
      <c r="H102" s="76"/>
      <c r="I102" s="76"/>
      <c r="J102" s="76"/>
    </row>
    <row r="103" spans="1:19" s="40" customFormat="1" ht="111" customHeight="1">
      <c r="B103" s="376" t="str">
        <f>+'Ekamut-caxs'!B88</f>
        <v>ԵՐԵՎԱՆԻ ՔԱՂԱՔԱՊԵՏ՝</v>
      </c>
      <c r="C103" s="42"/>
      <c r="D103" s="570" t="str">
        <f>+'Ekamut-caxs'!D88</f>
        <v>ՏԻԳՐԱՆ ԱՎԻՆՅԱՆ</v>
      </c>
      <c r="E103" s="89"/>
    </row>
    <row r="104" spans="1:19" s="73" customFormat="1">
      <c r="F104" s="93"/>
      <c r="G104" s="93"/>
      <c r="H104" s="76"/>
      <c r="I104" s="76"/>
      <c r="J104" s="76"/>
      <c r="S104" s="73" t="s">
        <v>321</v>
      </c>
    </row>
    <row r="105" spans="1:19" s="73" customFormat="1">
      <c r="F105" s="93"/>
      <c r="G105" s="93"/>
      <c r="H105" s="76"/>
      <c r="I105" s="76"/>
      <c r="J105" s="76"/>
    </row>
    <row r="106" spans="1:19" s="73" customFormat="1">
      <c r="F106" s="93"/>
      <c r="G106" s="93"/>
      <c r="H106" s="76"/>
      <c r="I106" s="76"/>
      <c r="J106" s="76"/>
    </row>
    <row r="107" spans="1:19" s="73" customFormat="1">
      <c r="F107" s="93"/>
      <c r="G107" s="93"/>
      <c r="H107" s="76"/>
      <c r="I107" s="76"/>
      <c r="J107" s="76"/>
    </row>
    <row r="108" spans="1:19" s="73" customFormat="1">
      <c r="F108" s="93"/>
      <c r="G108" s="93"/>
      <c r="H108" s="76"/>
      <c r="I108" s="76"/>
      <c r="J108" s="76"/>
    </row>
    <row r="109" spans="1:19" s="73" customFormat="1">
      <c r="F109" s="93"/>
      <c r="G109" s="93"/>
      <c r="H109" s="76"/>
      <c r="I109" s="76"/>
      <c r="J109" s="76"/>
    </row>
    <row r="110" spans="1:19" s="73" customFormat="1">
      <c r="F110" s="93"/>
      <c r="G110" s="93"/>
      <c r="H110" s="76"/>
      <c r="I110" s="76"/>
      <c r="J110" s="76"/>
    </row>
    <row r="111" spans="1:19" s="73" customFormat="1">
      <c r="F111" s="93"/>
      <c r="G111" s="93"/>
      <c r="H111" s="76"/>
      <c r="I111" s="76"/>
      <c r="J111" s="76"/>
    </row>
    <row r="112" spans="1:19" s="73" customFormat="1">
      <c r="F112" s="93"/>
      <c r="G112" s="93"/>
      <c r="H112" s="76"/>
      <c r="I112" s="76"/>
      <c r="J112" s="76"/>
    </row>
    <row r="113" spans="6:10" s="73" customFormat="1">
      <c r="F113" s="93"/>
      <c r="G113" s="93"/>
      <c r="H113" s="76"/>
      <c r="I113" s="76"/>
      <c r="J113" s="76"/>
    </row>
    <row r="114" spans="6:10" s="73" customFormat="1">
      <c r="F114" s="93"/>
      <c r="G114" s="93"/>
      <c r="H114" s="76"/>
      <c r="I114" s="76"/>
      <c r="J114" s="76"/>
    </row>
    <row r="115" spans="6:10" s="73" customFormat="1">
      <c r="F115" s="93"/>
      <c r="G115" s="93"/>
      <c r="H115" s="76"/>
      <c r="I115" s="76"/>
      <c r="J115" s="76"/>
    </row>
    <row r="116" spans="6:10" s="73" customFormat="1">
      <c r="F116" s="93"/>
      <c r="G116" s="93"/>
      <c r="H116" s="76"/>
      <c r="I116" s="76"/>
      <c r="J116" s="76"/>
    </row>
    <row r="117" spans="6:10" s="73" customFormat="1">
      <c r="F117" s="93"/>
      <c r="G117" s="93"/>
      <c r="H117" s="76"/>
      <c r="I117" s="76"/>
      <c r="J117" s="76"/>
    </row>
    <row r="118" spans="6:10" s="73" customFormat="1">
      <c r="F118" s="93"/>
      <c r="G118" s="93"/>
      <c r="H118" s="76"/>
      <c r="I118" s="76"/>
      <c r="J118" s="76"/>
    </row>
    <row r="119" spans="6:10" s="73" customFormat="1">
      <c r="F119" s="93"/>
      <c r="G119" s="93"/>
      <c r="H119" s="76"/>
      <c r="I119" s="76"/>
      <c r="J119" s="76"/>
    </row>
    <row r="120" spans="6:10" s="73" customFormat="1">
      <c r="F120" s="93"/>
      <c r="G120" s="93"/>
      <c r="H120" s="76"/>
      <c r="I120" s="76"/>
      <c r="J120" s="76"/>
    </row>
    <row r="121" spans="6:10" s="73" customFormat="1">
      <c r="F121" s="93"/>
      <c r="G121" s="93"/>
      <c r="H121" s="76"/>
      <c r="I121" s="76"/>
      <c r="J121" s="76"/>
    </row>
    <row r="122" spans="6:10" s="73" customFormat="1">
      <c r="F122" s="93"/>
      <c r="G122" s="93"/>
      <c r="H122" s="76"/>
      <c r="I122" s="76"/>
      <c r="J122" s="76"/>
    </row>
    <row r="123" spans="6:10" s="73" customFormat="1">
      <c r="F123" s="93"/>
      <c r="G123" s="93"/>
      <c r="H123" s="76"/>
      <c r="I123" s="76"/>
      <c r="J123" s="76"/>
    </row>
    <row r="124" spans="6:10" s="73" customFormat="1">
      <c r="F124" s="93"/>
      <c r="G124" s="93"/>
      <c r="H124" s="76"/>
      <c r="I124" s="76"/>
      <c r="J124" s="76"/>
    </row>
    <row r="125" spans="6:10" s="73" customFormat="1">
      <c r="F125" s="93"/>
      <c r="G125" s="93"/>
      <c r="H125" s="76"/>
      <c r="I125" s="76"/>
      <c r="J125" s="76"/>
    </row>
  </sheetData>
  <sheetProtection formatCells="0" formatColumns="0" formatRows="0" insertColumns="0" insertRows="0" insertHyperlinks="0" deleteColumns="0" deleteRows="0" sort="0" autoFilter="0" pivotTables="0"/>
  <mergeCells count="83">
    <mergeCell ref="B38:C38"/>
    <mergeCell ref="B32:C32"/>
    <mergeCell ref="B33:C33"/>
    <mergeCell ref="B34:C34"/>
    <mergeCell ref="B29:C29"/>
    <mergeCell ref="B31:C31"/>
    <mergeCell ref="F96:G96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5:C25"/>
    <mergeCell ref="B26:C26"/>
    <mergeCell ref="B51:C51"/>
    <mergeCell ref="B52:C52"/>
    <mergeCell ref="B53:C53"/>
    <mergeCell ref="B54:C54"/>
    <mergeCell ref="B49:C49"/>
    <mergeCell ref="B50:C50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2:C72"/>
    <mergeCell ref="B73:C73"/>
    <mergeCell ref="B74:C74"/>
    <mergeCell ref="B78:C78"/>
    <mergeCell ref="B67:C67"/>
    <mergeCell ref="B68:C68"/>
    <mergeCell ref="B69:C69"/>
    <mergeCell ref="B70:C70"/>
    <mergeCell ref="B71:C71"/>
    <mergeCell ref="B79:C79"/>
    <mergeCell ref="B80:C80"/>
    <mergeCell ref="B81:C81"/>
    <mergeCell ref="B75:C75"/>
    <mergeCell ref="B76:C76"/>
    <mergeCell ref="B77:C77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24:C24"/>
    <mergeCell ref="B39:C39"/>
    <mergeCell ref="B40:C40"/>
    <mergeCell ref="B41:C41"/>
    <mergeCell ref="B48:C48"/>
    <mergeCell ref="B36:C36"/>
    <mergeCell ref="B37:C37"/>
    <mergeCell ref="B47:C47"/>
    <mergeCell ref="B42:C42"/>
    <mergeCell ref="B43:C43"/>
    <mergeCell ref="B44:C44"/>
    <mergeCell ref="B45:C45"/>
    <mergeCell ref="B46:C46"/>
    <mergeCell ref="B27:C27"/>
    <mergeCell ref="B28:C28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39:D40 D47 D89 D80 D56 D93 D45 D51 D58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104775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2"/>
  <sheetViews>
    <sheetView view="pageBreakPreview" topLeftCell="A31" zoomScaleSheetLayoutView="100" workbookViewId="0">
      <selection activeCell="D48" sqref="D48"/>
    </sheetView>
  </sheetViews>
  <sheetFormatPr defaultColWidth="9.140625" defaultRowHeight="13.5"/>
  <cols>
    <col min="1" max="1" width="7.140625" style="20" customWidth="1"/>
    <col min="2" max="2" width="58.85546875" style="16" customWidth="1"/>
    <col min="3" max="3" width="18.140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hidden="1" customWidth="1"/>
    <col min="8" max="17" width="9.140625" style="15"/>
    <col min="18" max="16384" width="9.140625" style="16"/>
  </cols>
  <sheetData>
    <row r="1" spans="1:17" ht="16.5" customHeight="1">
      <c r="A1" s="616" t="s">
        <v>49</v>
      </c>
      <c r="B1" s="616"/>
      <c r="C1" s="616"/>
      <c r="D1" s="616"/>
      <c r="E1" s="616"/>
      <c r="F1" s="616"/>
    </row>
    <row r="2" spans="1:17" s="18" customFormat="1" ht="25.5" customHeight="1">
      <c r="A2" s="607" t="str">
        <f>+'Ekamut-caxs'!A14</f>
        <v xml:space="preserve">«Էրեբունի» պատմահնագիտական արգելոց-թանգարան» ՀՈԱԿ-ի  </v>
      </c>
      <c r="B2" s="607"/>
      <c r="C2" s="607"/>
      <c r="D2" s="607"/>
      <c r="E2" s="607"/>
      <c r="F2" s="607"/>
      <c r="G2" s="5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25.5" customHeight="1">
      <c r="A3" s="619" t="s">
        <v>232</v>
      </c>
      <c r="B3" s="619"/>
      <c r="C3" s="619"/>
      <c r="D3" s="619"/>
      <c r="E3" s="619"/>
      <c r="F3" s="619"/>
      <c r="G3" s="19"/>
      <c r="H3" s="19"/>
    </row>
    <row r="4" spans="1:17" ht="20.25" customHeight="1">
      <c r="F4" s="21" t="s">
        <v>0</v>
      </c>
    </row>
    <row r="5" spans="1:17" ht="75" customHeight="1">
      <c r="A5" s="59" t="s">
        <v>3</v>
      </c>
      <c r="B5" s="60" t="s">
        <v>29</v>
      </c>
      <c r="C5" s="186" t="s">
        <v>164</v>
      </c>
      <c r="D5" s="186" t="s">
        <v>165</v>
      </c>
      <c r="E5" s="60" t="s">
        <v>47</v>
      </c>
      <c r="F5" s="261" t="str">
        <f>+'Dramakani hamematakan'!F5</f>
        <v>Ծանոթություն հոդվածային ավելացումների վերաբերյալ</v>
      </c>
    </row>
    <row r="6" spans="1:17" s="18" customFormat="1" ht="31.5" customHeight="1">
      <c r="A6" s="57" t="s">
        <v>7</v>
      </c>
      <c r="B6" s="58" t="s">
        <v>112</v>
      </c>
      <c r="C6" s="223">
        <f>+SUM(C7:C15,C19,C22:C25)</f>
        <v>152045.79999999999</v>
      </c>
      <c r="D6" s="223">
        <f>+SUM(D7:D15,D19,D22:D25)</f>
        <v>147567.29999999999</v>
      </c>
      <c r="E6" s="377">
        <f t="shared" ref="E6:E68" si="0">D6-C6</f>
        <v>-4478.5</v>
      </c>
      <c r="F6" s="264"/>
      <c r="G6" s="490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s="52" customFormat="1" ht="18.75" customHeight="1">
      <c r="A7" s="55">
        <v>1</v>
      </c>
      <c r="B7" s="205" t="s">
        <v>108</v>
      </c>
      <c r="C7" s="212">
        <v>87979.4</v>
      </c>
      <c r="D7" s="213">
        <f>+'Ekamut-caxs'!D18</f>
        <v>77979.399999999994</v>
      </c>
      <c r="E7" s="378">
        <f t="shared" si="0"/>
        <v>-10000</v>
      </c>
      <c r="F7" s="212"/>
      <c r="G7" s="490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7" s="52" customFormat="1" ht="18.75" customHeight="1">
      <c r="A8" s="55">
        <v>2</v>
      </c>
      <c r="B8" s="205" t="str">
        <f>+'Ekamut-caxs'!B19</f>
        <v>Սուբսիդիա ջրամատակարարման գծով</v>
      </c>
      <c r="C8" s="212">
        <v>24.7</v>
      </c>
      <c r="D8" s="213">
        <f>+'Ekamut-caxs'!D19</f>
        <v>11.9</v>
      </c>
      <c r="E8" s="213">
        <f t="shared" si="0"/>
        <v>-12.799999999999999</v>
      </c>
      <c r="F8" s="212"/>
      <c r="G8" s="49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s="52" customFormat="1" ht="37.5" hidden="1" customHeight="1">
      <c r="A9" s="55">
        <v>3</v>
      </c>
      <c r="B9" s="334" t="s">
        <v>176</v>
      </c>
      <c r="C9" s="212"/>
      <c r="D9" s="213"/>
      <c r="E9" s="213">
        <f>D9-C9</f>
        <v>0</v>
      </c>
      <c r="F9" s="212"/>
      <c r="G9" s="49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7" s="52" customFormat="1" ht="19.5" customHeight="1">
      <c r="A10" s="55">
        <v>3</v>
      </c>
      <c r="B10" s="334" t="s">
        <v>271</v>
      </c>
      <c r="C10" s="212">
        <v>5900</v>
      </c>
      <c r="D10" s="213">
        <f>+'Ekamut-caxs'!D24</f>
        <v>2800</v>
      </c>
      <c r="E10" s="213">
        <f t="shared" ref="E10:E18" si="1">D10-C10</f>
        <v>-3100</v>
      </c>
      <c r="F10" s="212"/>
      <c r="G10" s="490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1" spans="1:17" s="52" customFormat="1" ht="19.5" customHeight="1">
      <c r="A11" s="55">
        <v>4</v>
      </c>
      <c r="B11" s="215" t="str">
        <f>+'Ekamut-caxs'!B22</f>
        <v>Տոմսերի վաճառքից</v>
      </c>
      <c r="C11" s="212">
        <v>10443.9</v>
      </c>
      <c r="D11" s="213">
        <f>+'Ekamut-caxs'!D22</f>
        <v>5755.25</v>
      </c>
      <c r="E11" s="213">
        <f t="shared" si="1"/>
        <v>-4688.6499999999996</v>
      </c>
      <c r="F11" s="212"/>
      <c r="G11" s="490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7" s="52" customFormat="1" ht="23.25" customHeight="1">
      <c r="A12" s="55">
        <v>5</v>
      </c>
      <c r="B12" s="205" t="str">
        <f>+'Ekamut-caxs'!B23:C23</f>
        <v>Էքսկուրսավարի ծառայությունից</v>
      </c>
      <c r="C12" s="214">
        <v>3556.1</v>
      </c>
      <c r="D12" s="213">
        <f>+'Ekamut-caxs'!D23</f>
        <v>9158.75</v>
      </c>
      <c r="E12" s="213">
        <f t="shared" si="1"/>
        <v>5602.65</v>
      </c>
      <c r="F12" s="542"/>
      <c r="G12" s="490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7" s="52" customFormat="1" ht="18.75" hidden="1" customHeight="1">
      <c r="A13" s="55">
        <v>7</v>
      </c>
      <c r="B13" s="205" t="s">
        <v>57</v>
      </c>
      <c r="C13" s="214"/>
      <c r="D13" s="213">
        <f>+'Ekamut-caxs'!D25</f>
        <v>0</v>
      </c>
      <c r="E13" s="213">
        <f t="shared" si="1"/>
        <v>0</v>
      </c>
      <c r="F13" s="542"/>
      <c r="G13" s="490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s="52" customFormat="1" ht="29.25" customHeight="1">
      <c r="A14" s="55">
        <v>6</v>
      </c>
      <c r="B14" s="18" t="str">
        <f>+'Ekamut-caxs'!B26:C26</f>
        <v>Ֆինանսական օգնությունից</v>
      </c>
      <c r="C14" s="214">
        <v>0</v>
      </c>
      <c r="D14" s="213">
        <f>+'Ekamut-caxs'!D26</f>
        <v>5110.3</v>
      </c>
      <c r="E14" s="213">
        <f t="shared" si="1"/>
        <v>5110.3</v>
      </c>
      <c r="F14" s="191" t="s">
        <v>309</v>
      </c>
      <c r="G14" s="490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 s="52" customFormat="1" ht="21" customHeight="1">
      <c r="A15" s="55">
        <v>7</v>
      </c>
      <c r="B15" s="540" t="s">
        <v>246</v>
      </c>
      <c r="C15" s="214">
        <v>42905.7</v>
      </c>
      <c r="D15" s="213">
        <f>+'Ekamut-caxs'!D27</f>
        <v>42455.7</v>
      </c>
      <c r="E15" s="213">
        <f t="shared" si="1"/>
        <v>-450</v>
      </c>
      <c r="F15" s="193"/>
      <c r="G15" s="402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 s="52" customFormat="1" ht="18.75" hidden="1" customHeight="1">
      <c r="A16" s="55">
        <v>9.1</v>
      </c>
      <c r="B16" s="403" t="str">
        <f>+'Ekamut-caxs'!B28:C28</f>
        <v>Երևանի բյուջե</v>
      </c>
      <c r="C16" s="214"/>
      <c r="D16" s="213">
        <f>+'Ekamut-caxs'!D28</f>
        <v>0</v>
      </c>
      <c r="E16" s="213">
        <f t="shared" si="1"/>
        <v>0</v>
      </c>
      <c r="F16" s="193"/>
      <c r="G16" s="402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17" s="52" customFormat="1" ht="17.25" customHeight="1">
      <c r="A17" s="23">
        <v>7.1</v>
      </c>
      <c r="B17" s="403" t="str">
        <f>+'Ekamut-caxs'!B29:C29</f>
        <v>պետական բյուջե (ԿԳՄՍՆ)</v>
      </c>
      <c r="C17" s="214">
        <v>42905.7</v>
      </c>
      <c r="D17" s="213">
        <f>+'Ekamut-caxs'!D29</f>
        <v>42455.7</v>
      </c>
      <c r="E17" s="213"/>
      <c r="F17" s="191" t="s">
        <v>313</v>
      </c>
      <c r="G17" s="402"/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8" spans="1:17" s="52" customFormat="1" ht="19.5" hidden="1" customHeight="1">
      <c r="A18" s="55">
        <v>9.1999999999999993</v>
      </c>
      <c r="B18" s="403" t="str">
        <f>+'Ekamut-caxs'!B30:C30</f>
        <v>այլ կազմակերպություններից</v>
      </c>
      <c r="C18" s="214"/>
      <c r="D18" s="213">
        <f>+'Ekamut-caxs'!D30</f>
        <v>0</v>
      </c>
      <c r="E18" s="213">
        <f t="shared" si="1"/>
        <v>0</v>
      </c>
      <c r="F18" s="193"/>
      <c r="G18" s="402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17" s="52" customFormat="1" ht="18.75" customHeight="1">
      <c r="A19" s="55">
        <v>8</v>
      </c>
      <c r="B19" s="215" t="s">
        <v>110</v>
      </c>
      <c r="C19" s="216">
        <f>SUM(C20:C21)</f>
        <v>0</v>
      </c>
      <c r="D19" s="213">
        <f>+'Ekamut-caxs'!D31</f>
        <v>3404.8</v>
      </c>
      <c r="E19" s="213">
        <f t="shared" si="0"/>
        <v>3404.8</v>
      </c>
      <c r="F19" s="193"/>
      <c r="G19" s="402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18.75" customHeight="1">
      <c r="A20" s="404">
        <v>8.1</v>
      </c>
      <c r="B20" s="28" t="s">
        <v>65</v>
      </c>
      <c r="C20" s="191"/>
      <c r="D20" s="213">
        <f>+'Ekamut-caxs'!D32</f>
        <v>3404.8</v>
      </c>
      <c r="E20" s="192">
        <f t="shared" si="0"/>
        <v>3404.8</v>
      </c>
      <c r="F20" s="193"/>
      <c r="G20" s="490"/>
    </row>
    <row r="21" spans="1:17" ht="18.75" hidden="1" customHeight="1">
      <c r="A21" s="55">
        <v>10.199999999999999</v>
      </c>
      <c r="B21" s="28" t="s">
        <v>66</v>
      </c>
      <c r="C21" s="191"/>
      <c r="D21" s="192">
        <f>+'Ekamut-caxs'!D33</f>
        <v>0</v>
      </c>
      <c r="E21" s="192">
        <f t="shared" si="0"/>
        <v>0</v>
      </c>
      <c r="F21" s="193"/>
      <c r="G21" s="112"/>
    </row>
    <row r="22" spans="1:17" s="52" customFormat="1" ht="18.75" customHeight="1">
      <c r="A22" s="55">
        <v>9</v>
      </c>
      <c r="B22" s="207" t="s">
        <v>8</v>
      </c>
      <c r="C22" s="214">
        <v>800</v>
      </c>
      <c r="D22" s="213">
        <f>+'Ekamut-caxs'!D34</f>
        <v>700</v>
      </c>
      <c r="E22" s="213">
        <f t="shared" si="0"/>
        <v>-100</v>
      </c>
      <c r="F22" s="193"/>
      <c r="G22" s="112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s="52" customFormat="1" ht="18.75" customHeight="1">
      <c r="A23" s="56">
        <v>10</v>
      </c>
      <c r="B23" s="536" t="str">
        <f>+'Ekamut-caxs'!B35:C35</f>
        <v>Այլ եկամուտ</v>
      </c>
      <c r="C23" s="214">
        <v>300</v>
      </c>
      <c r="D23" s="213">
        <f>+'Ekamut-caxs'!D35</f>
        <v>191.2</v>
      </c>
      <c r="E23" s="212">
        <f>D23-C23</f>
        <v>-108.80000000000001</v>
      </c>
      <c r="F23" s="193" t="s">
        <v>303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s="52" customFormat="1" ht="18.75" customHeight="1">
      <c r="A24" s="55">
        <v>11</v>
      </c>
      <c r="B24" s="208" t="s">
        <v>270</v>
      </c>
      <c r="C24" s="214">
        <v>136</v>
      </c>
      <c r="D24" s="213">
        <f>+'Ekamut-caxs'!D36</f>
        <v>0</v>
      </c>
      <c r="E24" s="212">
        <f>D24-C24</f>
        <v>-136</v>
      </c>
      <c r="F24" s="193"/>
      <c r="G24" s="51" t="s">
        <v>247</v>
      </c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s="52" customFormat="1" ht="18.75" hidden="1" customHeight="1">
      <c r="A25" s="55"/>
      <c r="B25" s="208"/>
      <c r="C25" s="214"/>
      <c r="D25" s="213"/>
      <c r="E25" s="212"/>
      <c r="F25" s="19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s="18" customFormat="1" ht="29.25" customHeight="1">
      <c r="A26" s="57" t="s">
        <v>9</v>
      </c>
      <c r="B26" s="54" t="s">
        <v>113</v>
      </c>
      <c r="C26" s="224">
        <f>SUM(C27,C31:C36,C40:C64,C66:C67)</f>
        <v>152045.79999999999</v>
      </c>
      <c r="D26" s="224">
        <f>+SUM(D27,D31:D36,D41:D64,D66:D67)</f>
        <v>147567.31666666665</v>
      </c>
      <c r="E26" s="377">
        <f t="shared" si="0"/>
        <v>-4478.4833333333372</v>
      </c>
      <c r="F26" s="543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s="52" customFormat="1" ht="21" customHeight="1">
      <c r="A27" s="55">
        <v>1</v>
      </c>
      <c r="B27" s="209" t="s">
        <v>10</v>
      </c>
      <c r="C27" s="214">
        <v>66626</v>
      </c>
      <c r="D27" s="216">
        <f>+'Ekamut-caxs'!D40</f>
        <v>65485.3</v>
      </c>
      <c r="E27" s="213">
        <f t="shared" si="0"/>
        <v>-1140.6999999999971</v>
      </c>
      <c r="F27" s="193"/>
      <c r="G27" s="534">
        <f>+D27-'Ekamut-caxs'!D40</f>
        <v>0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s="133" customFormat="1" ht="21" customHeight="1">
      <c r="A28" s="24">
        <v>1.1000000000000001</v>
      </c>
      <c r="B28" s="131" t="s">
        <v>272</v>
      </c>
      <c r="C28" s="191">
        <v>136</v>
      </c>
      <c r="D28" s="217">
        <f>+'Ekamut-caxs'!D41</f>
        <v>0</v>
      </c>
      <c r="E28" s="192">
        <f>D28-C28</f>
        <v>-136</v>
      </c>
      <c r="F28" s="193"/>
      <c r="G28" s="534">
        <f>+D28-'Ekamut-caxs'!D41</f>
        <v>0</v>
      </c>
      <c r="H28" s="132"/>
      <c r="I28" s="132"/>
      <c r="J28" s="132"/>
      <c r="K28" s="132"/>
      <c r="L28" s="132"/>
      <c r="M28" s="132"/>
      <c r="N28" s="132"/>
      <c r="O28" s="132"/>
      <c r="P28" s="132"/>
      <c r="Q28" s="132"/>
    </row>
    <row r="29" spans="1:17" s="133" customFormat="1" ht="17.25" hidden="1">
      <c r="A29" s="24">
        <v>1.2</v>
      </c>
      <c r="B29" s="131" t="s">
        <v>11</v>
      </c>
      <c r="C29" s="191"/>
      <c r="D29" s="217">
        <f>+'Ekamut-caxs'!D42</f>
        <v>0</v>
      </c>
      <c r="E29" s="192">
        <f>D29-C29</f>
        <v>0</v>
      </c>
      <c r="F29" s="193"/>
      <c r="G29" s="534">
        <f>+D29-'Ekamut-caxs'!D42</f>
        <v>0</v>
      </c>
      <c r="H29" s="132"/>
      <c r="I29" s="132"/>
      <c r="J29" s="132"/>
      <c r="K29" s="132"/>
      <c r="L29" s="132"/>
      <c r="M29" s="132"/>
      <c r="N29" s="132"/>
      <c r="O29" s="132"/>
      <c r="P29" s="132"/>
      <c r="Q29" s="132"/>
    </row>
    <row r="30" spans="1:17" s="133" customFormat="1" ht="17.25" hidden="1">
      <c r="A30" s="24">
        <v>1.3</v>
      </c>
      <c r="B30" s="131" t="str">
        <f>+'Ekamut-caxs'!B43</f>
        <v>կամավոր ատեստավորման գծով լրավճար</v>
      </c>
      <c r="C30" s="191"/>
      <c r="D30" s="217">
        <f>+'Ekamut-caxs'!D43</f>
        <v>0</v>
      </c>
      <c r="E30" s="192">
        <f>D30-C30</f>
        <v>0</v>
      </c>
      <c r="F30" s="193"/>
      <c r="G30" s="534">
        <f>+D30-'Ekamut-caxs'!D43</f>
        <v>0</v>
      </c>
      <c r="H30" s="132"/>
      <c r="I30" s="132"/>
      <c r="J30" s="132"/>
      <c r="K30" s="132"/>
      <c r="L30" s="132"/>
      <c r="M30" s="132"/>
      <c r="N30" s="132"/>
      <c r="O30" s="132"/>
      <c r="P30" s="132"/>
      <c r="Q30" s="132"/>
    </row>
    <row r="31" spans="1:17" s="52" customFormat="1" ht="21" customHeight="1">
      <c r="A31" s="55">
        <v>2</v>
      </c>
      <c r="B31" s="205" t="s">
        <v>13</v>
      </c>
      <c r="C31" s="214">
        <v>1123</v>
      </c>
      <c r="D31" s="216">
        <f>+'Ekamut-caxs'!D44</f>
        <v>1582.1666666666667</v>
      </c>
      <c r="E31" s="213">
        <f t="shared" si="0"/>
        <v>459.16666666666674</v>
      </c>
      <c r="F31" s="193"/>
      <c r="G31" s="534">
        <f>+D31-'Ekamut-caxs'!D44</f>
        <v>0</v>
      </c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s="52" customFormat="1" ht="21" customHeight="1">
      <c r="A32" s="55">
        <v>3</v>
      </c>
      <c r="B32" s="205" t="s">
        <v>12</v>
      </c>
      <c r="C32" s="214">
        <v>3297.4</v>
      </c>
      <c r="D32" s="216">
        <f>+'Ekamut-caxs'!D45</f>
        <v>2917.25</v>
      </c>
      <c r="E32" s="213">
        <f t="shared" si="0"/>
        <v>-380.15000000000009</v>
      </c>
      <c r="F32" s="193"/>
      <c r="G32" s="534">
        <f>+D32-'Ekamut-caxs'!D45</f>
        <v>0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s="52" customFormat="1" ht="21" customHeight="1">
      <c r="A33" s="55">
        <v>4</v>
      </c>
      <c r="B33" s="205" t="s">
        <v>14</v>
      </c>
      <c r="C33" s="214">
        <v>648</v>
      </c>
      <c r="D33" s="216">
        <f>+'Ekamut-caxs'!D46</f>
        <v>355.4</v>
      </c>
      <c r="E33" s="213">
        <f t="shared" si="0"/>
        <v>-292.60000000000002</v>
      </c>
      <c r="F33" s="193"/>
      <c r="G33" s="534">
        <f>+D33-'Ekamut-caxs'!D46</f>
        <v>0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s="52" customFormat="1" ht="21" customHeight="1">
      <c r="A34" s="55">
        <v>5</v>
      </c>
      <c r="B34" s="205" t="s">
        <v>15</v>
      </c>
      <c r="C34" s="214">
        <v>68.400000000000006</v>
      </c>
      <c r="D34" s="216">
        <f>+'Ekamut-caxs'!D47</f>
        <v>68.400000000000006</v>
      </c>
      <c r="E34" s="213">
        <f t="shared" si="0"/>
        <v>0</v>
      </c>
      <c r="F34" s="193"/>
      <c r="G34" s="534">
        <f>+D34-'Ekamut-caxs'!D47</f>
        <v>0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1:17" s="52" customFormat="1" ht="21" customHeight="1">
      <c r="A35" s="55">
        <v>6</v>
      </c>
      <c r="B35" s="205" t="s">
        <v>16</v>
      </c>
      <c r="C35" s="214">
        <v>396</v>
      </c>
      <c r="D35" s="216">
        <f>+'Ekamut-caxs'!D48</f>
        <v>396</v>
      </c>
      <c r="E35" s="213">
        <f t="shared" si="0"/>
        <v>0</v>
      </c>
      <c r="F35" s="193"/>
      <c r="G35" s="534">
        <f>+D35-'Ekamut-caxs'!D48</f>
        <v>0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s="52" customFormat="1" ht="21" customHeight="1">
      <c r="A36" s="55">
        <v>7</v>
      </c>
      <c r="B36" s="205" t="s">
        <v>17</v>
      </c>
      <c r="C36" s="216">
        <f>SUM(C37:C39)</f>
        <v>960</v>
      </c>
      <c r="D36" s="216">
        <f>+'Ekamut-caxs'!D49</f>
        <v>800</v>
      </c>
      <c r="E36" s="213">
        <f t="shared" si="0"/>
        <v>-160</v>
      </c>
      <c r="F36" s="193"/>
      <c r="G36" s="534">
        <f>+D36-'Ekamut-caxs'!D49</f>
        <v>0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ht="21" customHeight="1">
      <c r="A37" s="23">
        <v>7.1</v>
      </c>
      <c r="B37" s="28" t="s">
        <v>18</v>
      </c>
      <c r="C37" s="191">
        <v>460</v>
      </c>
      <c r="D37" s="217">
        <f>+'Ekamut-caxs'!D50</f>
        <v>383.33333333333337</v>
      </c>
      <c r="E37" s="192">
        <f t="shared" si="0"/>
        <v>-76.666666666666629</v>
      </c>
      <c r="F37" s="193"/>
      <c r="G37" s="534">
        <f>+D37-'Ekamut-caxs'!D50</f>
        <v>0</v>
      </c>
    </row>
    <row r="38" spans="1:17" ht="21" customHeight="1">
      <c r="A38" s="23">
        <v>7.2</v>
      </c>
      <c r="B38" s="28" t="s">
        <v>19</v>
      </c>
      <c r="C38" s="191">
        <v>128</v>
      </c>
      <c r="D38" s="217">
        <f>+'Ekamut-caxs'!D51</f>
        <v>106.66666666666667</v>
      </c>
      <c r="E38" s="192">
        <f t="shared" si="0"/>
        <v>-21.333333333333329</v>
      </c>
      <c r="F38" s="193"/>
      <c r="G38" s="534">
        <f>+D38-'Ekamut-caxs'!D51</f>
        <v>0</v>
      </c>
    </row>
    <row r="39" spans="1:17" ht="21" customHeight="1">
      <c r="A39" s="23">
        <v>7.3</v>
      </c>
      <c r="B39" s="28" t="s">
        <v>20</v>
      </c>
      <c r="C39" s="191">
        <v>372</v>
      </c>
      <c r="D39" s="217">
        <f>+'Ekamut-caxs'!D52</f>
        <v>310</v>
      </c>
      <c r="E39" s="192">
        <f t="shared" si="0"/>
        <v>-62</v>
      </c>
      <c r="F39" s="193"/>
      <c r="G39" s="534">
        <f>+D39-'Ekamut-caxs'!D52</f>
        <v>0</v>
      </c>
    </row>
    <row r="40" spans="1:17" s="52" customFormat="1" ht="21" customHeight="1">
      <c r="A40" s="55">
        <v>8</v>
      </c>
      <c r="B40" s="205" t="s">
        <v>21</v>
      </c>
      <c r="C40" s="214"/>
      <c r="D40" s="217">
        <f>+'Ekamut-caxs'!D53</f>
        <v>0</v>
      </c>
      <c r="E40" s="213">
        <f t="shared" si="0"/>
        <v>0</v>
      </c>
      <c r="F40" s="193"/>
      <c r="G40" s="534">
        <f>+D40-'Ekamut-caxs'!D53</f>
        <v>0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</row>
    <row r="41" spans="1:17" s="52" customFormat="1" ht="21" customHeight="1">
      <c r="A41" s="55">
        <v>9</v>
      </c>
      <c r="B41" s="205" t="s">
        <v>28</v>
      </c>
      <c r="C41" s="214">
        <v>950</v>
      </c>
      <c r="D41" s="216">
        <f>+'Ekamut-caxs'!D54</f>
        <v>950</v>
      </c>
      <c r="E41" s="213">
        <f t="shared" si="0"/>
        <v>0</v>
      </c>
      <c r="F41" s="193"/>
      <c r="G41" s="534">
        <f>+D41-'Ekamut-caxs'!D54</f>
        <v>0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s="52" customFormat="1" ht="21" customHeight="1">
      <c r="A42" s="55">
        <v>10</v>
      </c>
      <c r="B42" s="205" t="s">
        <v>22</v>
      </c>
      <c r="C42" s="214">
        <v>650</v>
      </c>
      <c r="D42" s="216">
        <f>+'Ekamut-caxs'!D55</f>
        <v>350</v>
      </c>
      <c r="E42" s="213">
        <f t="shared" si="0"/>
        <v>-300</v>
      </c>
      <c r="F42" s="193"/>
      <c r="G42" s="534">
        <f>+D42-'Ekamut-caxs'!D55</f>
        <v>0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s="52" customFormat="1" ht="21.75" customHeight="1">
      <c r="A43" s="55">
        <v>11</v>
      </c>
      <c r="B43" s="210" t="s">
        <v>274</v>
      </c>
      <c r="C43" s="214">
        <v>2000</v>
      </c>
      <c r="D43" s="216">
        <f>+'Ekamut-caxs'!D56</f>
        <v>0</v>
      </c>
      <c r="E43" s="213">
        <f t="shared" si="0"/>
        <v>-2000</v>
      </c>
      <c r="F43" s="193"/>
      <c r="G43" s="534">
        <f>+D43-'Ekamut-caxs'!D56</f>
        <v>0</v>
      </c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s="52" customFormat="1" ht="21" customHeight="1">
      <c r="A44" s="55">
        <v>12</v>
      </c>
      <c r="B44" s="205" t="s">
        <v>275</v>
      </c>
      <c r="C44" s="214">
        <v>64.8</v>
      </c>
      <c r="D44" s="216">
        <f>+'Ekamut-caxs'!D57</f>
        <v>64.8</v>
      </c>
      <c r="E44" s="213">
        <f t="shared" si="0"/>
        <v>0</v>
      </c>
      <c r="F44" s="193"/>
      <c r="G44" s="534">
        <f>+D44-'Ekamut-caxs'!D57</f>
        <v>0</v>
      </c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s="52" customFormat="1" ht="21" customHeight="1">
      <c r="A45" s="55">
        <v>13</v>
      </c>
      <c r="B45" s="205" t="s">
        <v>276</v>
      </c>
      <c r="C45" s="214">
        <v>216</v>
      </c>
      <c r="D45" s="216"/>
      <c r="E45" s="213">
        <f>D45-C45</f>
        <v>-216</v>
      </c>
      <c r="F45" s="193"/>
      <c r="G45" s="534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 s="52" customFormat="1" ht="20.25" customHeight="1">
      <c r="A46" s="55">
        <v>14</v>
      </c>
      <c r="B46" s="205" t="s">
        <v>271</v>
      </c>
      <c r="C46" s="214">
        <v>4500</v>
      </c>
      <c r="D46" s="216">
        <f>+'Ekamut-caxs'!D59</f>
        <v>2000</v>
      </c>
      <c r="E46" s="213">
        <f t="shared" si="0"/>
        <v>-2500</v>
      </c>
      <c r="F46" s="193"/>
      <c r="G46" s="534">
        <f>+D46-'Ekamut-caxs'!D58</f>
        <v>0</v>
      </c>
      <c r="H46" s="51"/>
      <c r="I46" s="51"/>
      <c r="J46" s="51"/>
      <c r="K46" s="51"/>
      <c r="L46" s="51"/>
      <c r="M46" s="51"/>
      <c r="N46" s="51"/>
      <c r="O46" s="51"/>
      <c r="P46" s="51"/>
      <c r="Q46" s="51"/>
    </row>
    <row r="47" spans="1:17" s="52" customFormat="1" ht="21" customHeight="1">
      <c r="A47" s="55">
        <v>15</v>
      </c>
      <c r="B47" s="205" t="s">
        <v>277</v>
      </c>
      <c r="C47" s="212">
        <v>2970</v>
      </c>
      <c r="D47" s="216">
        <f>+'Ekamut-caxs'!D59</f>
        <v>2000</v>
      </c>
      <c r="E47" s="213">
        <f>D47-C47</f>
        <v>-970</v>
      </c>
      <c r="F47" s="193"/>
      <c r="G47" s="534">
        <f>+D47-'Ekamut-caxs'!D59</f>
        <v>0</v>
      </c>
      <c r="H47" s="51"/>
      <c r="I47" s="51"/>
      <c r="J47" s="51"/>
      <c r="K47" s="51"/>
      <c r="L47" s="51"/>
      <c r="M47" s="51"/>
      <c r="N47" s="51"/>
      <c r="O47" s="51"/>
      <c r="P47" s="51"/>
      <c r="Q47" s="51"/>
    </row>
    <row r="48" spans="1:17" s="52" customFormat="1" ht="21" customHeight="1">
      <c r="A48" s="55">
        <v>16</v>
      </c>
      <c r="B48" s="205" t="s">
        <v>23</v>
      </c>
      <c r="C48" s="212">
        <v>5500</v>
      </c>
      <c r="D48" s="216">
        <f>+'Ekamut-caxs'!D60</f>
        <v>1750</v>
      </c>
      <c r="E48" s="213">
        <f t="shared" si="0"/>
        <v>-3750</v>
      </c>
      <c r="F48" s="193"/>
      <c r="G48" s="534">
        <f>+D48-'Ekamut-caxs'!D60</f>
        <v>0</v>
      </c>
      <c r="H48" s="51"/>
      <c r="I48" s="51"/>
      <c r="J48" s="51"/>
      <c r="K48" s="51"/>
      <c r="L48" s="51"/>
      <c r="M48" s="51"/>
      <c r="N48" s="51"/>
      <c r="O48" s="51"/>
      <c r="P48" s="51"/>
      <c r="Q48" s="51"/>
    </row>
    <row r="49" spans="1:17" s="52" customFormat="1" ht="21" customHeight="1">
      <c r="A49" s="55">
        <v>17</v>
      </c>
      <c r="B49" s="205" t="s">
        <v>24</v>
      </c>
      <c r="C49" s="212">
        <v>98</v>
      </c>
      <c r="D49" s="216">
        <f>+'Ekamut-caxs'!D61</f>
        <v>98</v>
      </c>
      <c r="E49" s="213">
        <f>D49-C49</f>
        <v>0</v>
      </c>
      <c r="F49" s="193"/>
      <c r="G49" s="534">
        <f>+D49-'Ekamut-caxs'!D61</f>
        <v>0</v>
      </c>
      <c r="H49" s="51"/>
      <c r="I49" s="51"/>
      <c r="J49" s="51"/>
      <c r="K49" s="51"/>
      <c r="L49" s="51"/>
      <c r="M49" s="51"/>
      <c r="N49" s="51"/>
      <c r="O49" s="51"/>
      <c r="P49" s="51"/>
      <c r="Q49" s="51"/>
    </row>
    <row r="50" spans="1:17" s="52" customFormat="1" ht="21" customHeight="1">
      <c r="A50" s="55">
        <v>18</v>
      </c>
      <c r="B50" s="205" t="s">
        <v>278</v>
      </c>
      <c r="C50" s="212">
        <v>4000</v>
      </c>
      <c r="D50" s="216">
        <f>+'Ekamut-caxs'!D62</f>
        <v>4000</v>
      </c>
      <c r="E50" s="213">
        <f>D50-C50</f>
        <v>0</v>
      </c>
      <c r="F50" s="193"/>
      <c r="G50" s="534">
        <f>+D50-'Ekamut-caxs'!D62</f>
        <v>0</v>
      </c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s="52" customFormat="1" ht="41.25" customHeight="1">
      <c r="A51" s="55">
        <v>19</v>
      </c>
      <c r="B51" s="215" t="str">
        <f>+'Ekamut-caxs'!B63:C63</f>
        <v>Գիտահետազոտական աշխատանքների /ԿԳՄՍՆ դրամաշնորհ / գծով</v>
      </c>
      <c r="C51" s="212">
        <v>42905.7</v>
      </c>
      <c r="D51" s="216">
        <f>+'Ekamut-caxs'!D63</f>
        <v>42455.7</v>
      </c>
      <c r="E51" s="213">
        <f>D51-C51</f>
        <v>-450</v>
      </c>
      <c r="F51" s="191" t="s">
        <v>313</v>
      </c>
      <c r="G51" s="490"/>
      <c r="H51" s="51"/>
      <c r="I51" s="51"/>
      <c r="J51" s="51"/>
      <c r="K51" s="51"/>
      <c r="L51" s="51"/>
      <c r="M51" s="51"/>
      <c r="N51" s="51"/>
      <c r="O51" s="51"/>
      <c r="P51" s="51"/>
      <c r="Q51" s="51"/>
    </row>
    <row r="52" spans="1:17" s="52" customFormat="1" ht="21" customHeight="1">
      <c r="A52" s="55">
        <v>20</v>
      </c>
      <c r="B52" s="205" t="s">
        <v>43</v>
      </c>
      <c r="C52" s="214">
        <v>350</v>
      </c>
      <c r="D52" s="216">
        <f>+'Ekamut-caxs'!D64</f>
        <v>200</v>
      </c>
      <c r="E52" s="213">
        <f t="shared" si="0"/>
        <v>-150</v>
      </c>
      <c r="F52" s="193"/>
      <c r="G52" s="534">
        <f>+D52-'Ekamut-caxs'!D64</f>
        <v>0</v>
      </c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s="52" customFormat="1" ht="35.25" customHeight="1">
      <c r="A53" s="55">
        <v>21</v>
      </c>
      <c r="B53" s="215" t="s">
        <v>67</v>
      </c>
      <c r="C53" s="214">
        <v>650</v>
      </c>
      <c r="D53" s="216">
        <f>+'Ekamut-caxs'!D65</f>
        <v>350</v>
      </c>
      <c r="E53" s="213">
        <f t="shared" si="0"/>
        <v>-300</v>
      </c>
      <c r="F53" s="193"/>
      <c r="G53" s="534">
        <f>+D53-'Ekamut-caxs'!D65</f>
        <v>0</v>
      </c>
      <c r="H53" s="51"/>
      <c r="I53" s="51"/>
      <c r="J53" s="51"/>
      <c r="K53" s="51"/>
      <c r="L53" s="51"/>
      <c r="M53" s="51"/>
      <c r="N53" s="51"/>
      <c r="O53" s="51"/>
      <c r="P53" s="51"/>
      <c r="Q53" s="51"/>
    </row>
    <row r="54" spans="1:17" s="52" customFormat="1" ht="34.5">
      <c r="A54" s="55">
        <v>22</v>
      </c>
      <c r="B54" s="215" t="s">
        <v>68</v>
      </c>
      <c r="C54" s="212">
        <v>110.6</v>
      </c>
      <c r="D54" s="216">
        <f>+'Ekamut-caxs'!D66</f>
        <v>107</v>
      </c>
      <c r="E54" s="213">
        <f t="shared" si="0"/>
        <v>-3.5999999999999943</v>
      </c>
      <c r="F54" s="193"/>
      <c r="G54" s="534">
        <f>+D54-'Ekamut-caxs'!D66</f>
        <v>0</v>
      </c>
      <c r="H54" s="51"/>
      <c r="I54" s="51"/>
      <c r="J54" s="51"/>
      <c r="K54" s="51"/>
      <c r="L54" s="51"/>
      <c r="M54" s="51"/>
      <c r="N54" s="51"/>
      <c r="O54" s="51"/>
      <c r="P54" s="51"/>
      <c r="Q54" s="51"/>
    </row>
    <row r="55" spans="1:17" s="52" customFormat="1" ht="23.25" customHeight="1">
      <c r="A55" s="55">
        <v>23</v>
      </c>
      <c r="B55" s="205" t="s">
        <v>44</v>
      </c>
      <c r="C55" s="212">
        <v>3</v>
      </c>
      <c r="D55" s="216">
        <f>+'Ekamut-caxs'!D67</f>
        <v>3</v>
      </c>
      <c r="E55" s="213">
        <f t="shared" ref="E55:E67" si="2">D55-C55</f>
        <v>0</v>
      </c>
      <c r="F55" s="193"/>
      <c r="G55" s="534">
        <f>+D55-'Ekamut-caxs'!D67</f>
        <v>0</v>
      </c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s="52" customFormat="1" ht="21" hidden="1" customHeight="1">
      <c r="A56" s="55">
        <v>22</v>
      </c>
      <c r="B56" s="28" t="s">
        <v>273</v>
      </c>
      <c r="C56" s="212"/>
      <c r="D56" s="216"/>
      <c r="E56" s="213">
        <f t="shared" si="2"/>
        <v>0</v>
      </c>
      <c r="F56" s="193"/>
      <c r="G56" s="490"/>
      <c r="H56" s="51"/>
      <c r="I56" s="51"/>
      <c r="J56" s="51"/>
      <c r="K56" s="51"/>
      <c r="L56" s="51"/>
      <c r="M56" s="51"/>
      <c r="N56" s="51"/>
      <c r="O56" s="51"/>
      <c r="P56" s="51"/>
      <c r="Q56" s="51"/>
    </row>
    <row r="57" spans="1:17" s="52" customFormat="1" ht="21" customHeight="1">
      <c r="A57" s="55">
        <v>24</v>
      </c>
      <c r="B57" s="205" t="s">
        <v>279</v>
      </c>
      <c r="C57" s="212">
        <v>2300</v>
      </c>
      <c r="D57" s="216">
        <f>+'Ekamut-caxs'!D68</f>
        <v>1500</v>
      </c>
      <c r="E57" s="213">
        <f t="shared" si="2"/>
        <v>-800</v>
      </c>
      <c r="F57" s="193"/>
      <c r="G57" s="534">
        <f>+D57-'Ekamut-caxs'!D68</f>
        <v>0</v>
      </c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8" spans="1:17" s="52" customFormat="1" ht="20.25" customHeight="1">
      <c r="A58" s="55">
        <v>25</v>
      </c>
      <c r="B58" s="205" t="str">
        <f>+'Ekamut-caxs'!B69:C69</f>
        <v>Քաղիրավական ծառայությունների գծով</v>
      </c>
      <c r="C58" s="212"/>
      <c r="D58" s="216">
        <f>+'Ekamut-caxs'!D69</f>
        <v>2399</v>
      </c>
      <c r="E58" s="213">
        <f t="shared" si="2"/>
        <v>2399</v>
      </c>
      <c r="F58" s="193"/>
      <c r="G58" s="534">
        <f>+D58-'Ekamut-caxs'!D69</f>
        <v>0</v>
      </c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s="52" customFormat="1" ht="20.25" customHeight="1">
      <c r="A59" s="55">
        <v>26</v>
      </c>
      <c r="B59" s="207" t="s">
        <v>178</v>
      </c>
      <c r="C59" s="212">
        <v>250</v>
      </c>
      <c r="D59" s="216">
        <f>+'Ekamut-caxs'!D71</f>
        <v>106.6</v>
      </c>
      <c r="E59" s="213">
        <f>D59-C59</f>
        <v>-143.4</v>
      </c>
      <c r="F59" s="193"/>
      <c r="G59" s="534">
        <f>+D59-'Ekamut-caxs'!D71</f>
        <v>0</v>
      </c>
      <c r="H59" s="51"/>
      <c r="I59" s="51"/>
      <c r="J59" s="51"/>
      <c r="K59" s="51"/>
      <c r="L59" s="51"/>
      <c r="M59" s="51"/>
      <c r="N59" s="51"/>
      <c r="O59" s="51"/>
      <c r="P59" s="51"/>
      <c r="Q59" s="51"/>
    </row>
    <row r="60" spans="1:17" s="52" customFormat="1" ht="20.25" customHeight="1">
      <c r="A60" s="55">
        <v>27</v>
      </c>
      <c r="B60" s="207" t="s">
        <v>179</v>
      </c>
      <c r="C60" s="212">
        <v>950</v>
      </c>
      <c r="D60" s="216">
        <f>+'Ekamut-caxs'!D72</f>
        <v>150</v>
      </c>
      <c r="E60" s="213">
        <f>D60-C60</f>
        <v>-800</v>
      </c>
      <c r="F60" s="193"/>
      <c r="G60" s="534">
        <f>+D60-'Ekamut-caxs'!D72</f>
        <v>0</v>
      </c>
      <c r="H60" s="51"/>
      <c r="I60" s="51"/>
      <c r="J60" s="51"/>
      <c r="K60" s="51"/>
      <c r="L60" s="51"/>
      <c r="M60" s="51"/>
      <c r="N60" s="51"/>
      <c r="O60" s="51"/>
      <c r="P60" s="51"/>
      <c r="Q60" s="51"/>
    </row>
    <row r="61" spans="1:17" s="52" customFormat="1" ht="21" customHeight="1">
      <c r="A61" s="55">
        <v>28</v>
      </c>
      <c r="B61" s="205" t="s">
        <v>228</v>
      </c>
      <c r="C61" s="212"/>
      <c r="D61" s="216">
        <f>+'Ekamut-caxs'!D73</f>
        <v>0</v>
      </c>
      <c r="E61" s="213">
        <f t="shared" si="2"/>
        <v>0</v>
      </c>
      <c r="F61" s="193"/>
      <c r="G61" s="534">
        <f>+D61-'Ekamut-caxs'!D73</f>
        <v>0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</row>
    <row r="62" spans="1:17" s="52" customFormat="1" ht="21" customHeight="1">
      <c r="A62" s="55">
        <v>30</v>
      </c>
      <c r="B62" s="208" t="str">
        <f>+'Ekamut-caxs'!B74:C74</f>
        <v>Բեռների տեղափոխում</v>
      </c>
      <c r="C62" s="212"/>
      <c r="D62" s="216">
        <f>+'Ekamut-caxs'!D74</f>
        <v>41.9</v>
      </c>
      <c r="E62" s="212">
        <f>D62-C62</f>
        <v>41.9</v>
      </c>
      <c r="F62" s="193"/>
      <c r="G62" s="535">
        <f>+D62-'Ekamut-caxs'!D74</f>
        <v>0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</row>
    <row r="63" spans="1:17" s="52" customFormat="1" ht="21" hidden="1" customHeight="1">
      <c r="A63" s="55">
        <v>31</v>
      </c>
      <c r="B63" s="208"/>
      <c r="C63" s="212"/>
      <c r="D63" s="216">
        <f>+'Ekamut-caxs'!D75</f>
        <v>0</v>
      </c>
      <c r="E63" s="212">
        <f>D63-C63</f>
        <v>0</v>
      </c>
      <c r="F63" s="193"/>
      <c r="G63" s="112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7" s="52" customFormat="1" ht="30" customHeight="1">
      <c r="A64" s="55">
        <v>32</v>
      </c>
      <c r="B64" s="262" t="s">
        <v>25</v>
      </c>
      <c r="C64" s="212"/>
      <c r="D64" s="216">
        <f>+'Ekamut-caxs'!D77</f>
        <v>3404.8</v>
      </c>
      <c r="E64" s="213">
        <f t="shared" si="2"/>
        <v>3404.8</v>
      </c>
      <c r="F64" s="193"/>
      <c r="G64" s="490"/>
      <c r="H64" s="51"/>
      <c r="I64" s="51"/>
      <c r="J64" s="51"/>
      <c r="K64" s="51"/>
      <c r="L64" s="51"/>
      <c r="M64" s="51"/>
      <c r="N64" s="51"/>
      <c r="O64" s="51"/>
      <c r="P64" s="51"/>
      <c r="Q64" s="51"/>
    </row>
    <row r="65" spans="1:17" ht="20.25" customHeight="1">
      <c r="A65" s="55">
        <v>32.1</v>
      </c>
      <c r="B65" s="26" t="s">
        <v>69</v>
      </c>
      <c r="C65" s="193"/>
      <c r="D65" s="216">
        <f>+'Ekamut-caxs'!D77</f>
        <v>3404.8</v>
      </c>
      <c r="E65" s="192">
        <f t="shared" si="2"/>
        <v>3404.8</v>
      </c>
      <c r="F65" s="193"/>
      <c r="G65" s="402"/>
    </row>
    <row r="66" spans="1:17" s="52" customFormat="1" ht="21" customHeight="1">
      <c r="A66" s="55">
        <v>33</v>
      </c>
      <c r="B66" s="215" t="s">
        <v>70</v>
      </c>
      <c r="C66" s="212">
        <v>15</v>
      </c>
      <c r="D66" s="216">
        <f>+'Ekamut-caxs'!D79</f>
        <v>15.6</v>
      </c>
      <c r="E66" s="213">
        <f t="shared" si="2"/>
        <v>0.59999999999999964</v>
      </c>
      <c r="F66" s="193"/>
      <c r="G66" s="490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s="52" customFormat="1" ht="39" customHeight="1">
      <c r="A67" s="55">
        <v>34</v>
      </c>
      <c r="B67" s="205" t="s">
        <v>61</v>
      </c>
      <c r="C67" s="212">
        <v>10443.9</v>
      </c>
      <c r="D67" s="216">
        <f>+'Ekamut-caxs'!D80</f>
        <v>14016.400000000001</v>
      </c>
      <c r="E67" s="213">
        <f t="shared" si="2"/>
        <v>3572.5000000000018</v>
      </c>
      <c r="F67" s="537" t="s">
        <v>316</v>
      </c>
      <c r="G67" s="490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 s="30" customFormat="1" ht="24.75" customHeight="1">
      <c r="A68" s="22"/>
      <c r="B68" s="53" t="s">
        <v>71</v>
      </c>
      <c r="C68" s="223">
        <f>C6-C26</f>
        <v>0</v>
      </c>
      <c r="D68" s="223">
        <f>D6-D26</f>
        <v>-1.6666666662786156E-2</v>
      </c>
      <c r="E68" s="223">
        <f t="shared" si="0"/>
        <v>-1.6666666662786156E-2</v>
      </c>
      <c r="F68" s="543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pans="1:17" s="30" customFormat="1" ht="45" customHeight="1">
      <c r="A69" s="31"/>
      <c r="C69" s="32"/>
      <c r="D69" s="32"/>
      <c r="E69" s="32"/>
      <c r="F69" s="32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1:17" ht="24.75" customHeight="1">
      <c r="B70" s="33" t="s">
        <v>2</v>
      </c>
      <c r="C70" s="20"/>
      <c r="D70" s="618" t="str">
        <f>+'Ekamut-caxs'!C83</f>
        <v>Ա.Թելունց</v>
      </c>
      <c r="E70" s="618"/>
      <c r="F70" s="104"/>
    </row>
    <row r="71" spans="1:17" ht="9.75" customHeight="1">
      <c r="B71" s="34"/>
      <c r="D71" s="617" t="s">
        <v>5</v>
      </c>
      <c r="E71" s="617"/>
      <c r="F71" s="20"/>
    </row>
    <row r="72" spans="1:17" ht="24.75" customHeight="1">
      <c r="B72" s="33" t="s">
        <v>6</v>
      </c>
      <c r="C72" s="20"/>
      <c r="D72" s="618" t="s">
        <v>260</v>
      </c>
      <c r="E72" s="618"/>
      <c r="F72" s="104"/>
    </row>
    <row r="73" spans="1:17" ht="11.25" customHeight="1">
      <c r="D73" s="617" t="s">
        <v>5</v>
      </c>
      <c r="E73" s="617"/>
      <c r="F73" s="20"/>
    </row>
    <row r="74" spans="1:17" s="15" customFormat="1" ht="16.5">
      <c r="A74" s="20"/>
      <c r="B74" s="134" t="s">
        <v>1</v>
      </c>
      <c r="C74" s="16"/>
      <c r="D74" s="16"/>
      <c r="E74" s="16"/>
      <c r="F74" s="52"/>
    </row>
    <row r="75" spans="1:17" s="15" customFormat="1">
      <c r="A75" s="99"/>
    </row>
    <row r="76" spans="1:17" s="15" customFormat="1">
      <c r="A76" s="99"/>
    </row>
    <row r="77" spans="1:17" s="15" customFormat="1">
      <c r="A77" s="99"/>
    </row>
    <row r="78" spans="1:17" s="15" customFormat="1">
      <c r="A78" s="99"/>
    </row>
    <row r="79" spans="1:17" s="15" customFormat="1">
      <c r="A79" s="99"/>
    </row>
    <row r="80" spans="1:17" s="15" customFormat="1">
      <c r="A80" s="99"/>
    </row>
    <row r="81" spans="1:1" s="15" customFormat="1">
      <c r="A81" s="99"/>
    </row>
    <row r="82" spans="1:1" s="15" customFormat="1">
      <c r="A82" s="99"/>
    </row>
    <row r="83" spans="1:1" s="15" customFormat="1">
      <c r="A83" s="99"/>
    </row>
    <row r="84" spans="1:1" s="15" customFormat="1">
      <c r="A84" s="99"/>
    </row>
    <row r="85" spans="1:1" s="15" customFormat="1">
      <c r="A85" s="99"/>
    </row>
    <row r="86" spans="1:1" s="15" customFormat="1">
      <c r="A86" s="99"/>
    </row>
    <row r="87" spans="1:1" s="15" customFormat="1">
      <c r="A87" s="99"/>
    </row>
    <row r="88" spans="1:1" s="15" customFormat="1">
      <c r="A88" s="99"/>
    </row>
    <row r="89" spans="1:1" s="15" customFormat="1">
      <c r="A89" s="99"/>
    </row>
    <row r="90" spans="1:1" s="15" customFormat="1">
      <c r="A90" s="99"/>
    </row>
    <row r="91" spans="1:1" s="15" customFormat="1">
      <c r="A91" s="99"/>
    </row>
    <row r="92" spans="1:1" s="15" customFormat="1">
      <c r="A92" s="9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zoomScaleSheetLayoutView="100" workbookViewId="0">
      <selection activeCell="D48" sqref="D48"/>
    </sheetView>
  </sheetViews>
  <sheetFormatPr defaultColWidth="9.140625" defaultRowHeight="13.5"/>
  <cols>
    <col min="1" max="1" width="4.85546875" style="16" customWidth="1"/>
    <col min="2" max="2" width="54.85546875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0"/>
    <col min="8" max="8" width="40.28515625" style="99" customWidth="1"/>
    <col min="9" max="13" width="9.140625" style="99"/>
    <col min="14" max="20" width="9.140625" style="106"/>
    <col min="21" max="16384" width="9.140625" style="16"/>
  </cols>
  <sheetData>
    <row r="1" spans="1:20" ht="23.25" customHeight="1">
      <c r="A1" s="616" t="s">
        <v>72</v>
      </c>
      <c r="B1" s="616"/>
      <c r="C1" s="616"/>
      <c r="D1" s="616"/>
      <c r="E1" s="616"/>
      <c r="F1" s="616"/>
    </row>
    <row r="2" spans="1:20" s="18" customFormat="1" ht="20.25">
      <c r="A2" s="607" t="str">
        <f>+'Ekamut-caxs'!A14</f>
        <v xml:space="preserve">«Էրեբունի» պատմահնագիտական արգելոց-թանգարան» ՀՈԱԿ-ի  </v>
      </c>
      <c r="B2" s="607"/>
      <c r="C2" s="607"/>
      <c r="D2" s="607"/>
      <c r="E2" s="607"/>
      <c r="F2" s="607"/>
      <c r="G2" s="92"/>
      <c r="H2" s="4"/>
      <c r="I2" s="100"/>
      <c r="J2" s="100"/>
      <c r="K2" s="100"/>
      <c r="L2" s="100"/>
      <c r="M2" s="100"/>
      <c r="N2" s="107"/>
      <c r="O2" s="107"/>
      <c r="P2" s="107"/>
      <c r="Q2" s="107"/>
      <c r="R2" s="107"/>
      <c r="S2" s="107"/>
      <c r="T2" s="107"/>
    </row>
    <row r="3" spans="1:20" ht="42" customHeight="1">
      <c r="A3" s="619" t="s">
        <v>233</v>
      </c>
      <c r="B3" s="619"/>
      <c r="C3" s="619"/>
      <c r="D3" s="619"/>
      <c r="E3" s="619"/>
      <c r="F3" s="619"/>
      <c r="G3" s="111"/>
      <c r="H3" s="101"/>
      <c r="I3" s="101"/>
      <c r="J3" s="101"/>
      <c r="K3" s="101"/>
      <c r="L3" s="101"/>
    </row>
    <row r="4" spans="1:20" s="18" customFormat="1" ht="18" customHeight="1">
      <c r="A4" s="9"/>
      <c r="B4" s="9"/>
      <c r="F4" s="10" t="s">
        <v>42</v>
      </c>
      <c r="G4" s="112"/>
      <c r="H4" s="100"/>
      <c r="I4" s="100"/>
      <c r="J4" s="100"/>
      <c r="K4" s="100"/>
      <c r="L4" s="100"/>
      <c r="M4" s="100"/>
      <c r="N4" s="107"/>
      <c r="O4" s="107"/>
      <c r="P4" s="107"/>
      <c r="Q4" s="107"/>
      <c r="R4" s="107"/>
      <c r="S4" s="107"/>
      <c r="T4" s="107"/>
    </row>
    <row r="5" spans="1:20" s="25" customFormat="1" ht="87" customHeight="1">
      <c r="A5" s="77" t="s">
        <v>3</v>
      </c>
      <c r="B5" s="79" t="s">
        <v>29</v>
      </c>
      <c r="C5" s="186" t="s">
        <v>164</v>
      </c>
      <c r="D5" s="186" t="s">
        <v>165</v>
      </c>
      <c r="E5" s="78" t="s">
        <v>47</v>
      </c>
      <c r="F5" s="261" t="str">
        <f>+'[6]Ekamutneri hamematakan'!F5</f>
        <v>Ծանոթություն հոդվածային ավելացումների վերաբերյալ</v>
      </c>
      <c r="G5" s="113"/>
      <c r="H5" s="102"/>
      <c r="I5" s="102"/>
      <c r="J5" s="102"/>
      <c r="K5" s="102"/>
      <c r="L5" s="102"/>
      <c r="M5" s="102"/>
      <c r="N5" s="108"/>
      <c r="O5" s="108"/>
      <c r="P5" s="108"/>
      <c r="Q5" s="108"/>
      <c r="R5" s="108"/>
      <c r="S5" s="108"/>
      <c r="T5" s="108"/>
    </row>
    <row r="6" spans="1:20" s="18" customFormat="1" ht="41.25" customHeight="1">
      <c r="A6" s="11" t="s">
        <v>7</v>
      </c>
      <c r="B6" s="12" t="s">
        <v>30</v>
      </c>
      <c r="C6" s="194">
        <v>97047.1</v>
      </c>
      <c r="D6" s="194">
        <v>97047.1</v>
      </c>
      <c r="E6" s="211">
        <f t="shared" ref="E6" si="0">D6-C6</f>
        <v>0</v>
      </c>
      <c r="F6" s="194"/>
      <c r="G6" s="112"/>
      <c r="H6" s="100"/>
      <c r="I6" s="100"/>
      <c r="J6" s="100"/>
      <c r="K6" s="100"/>
      <c r="L6" s="107"/>
      <c r="M6" s="107"/>
      <c r="N6" s="107"/>
      <c r="O6" s="107"/>
      <c r="P6" s="107"/>
      <c r="Q6" s="107"/>
      <c r="R6" s="107"/>
    </row>
    <row r="7" spans="1:20" s="18" customFormat="1" ht="38.25" customHeight="1">
      <c r="A7" s="11" t="s">
        <v>9</v>
      </c>
      <c r="B7" s="12" t="s">
        <v>73</v>
      </c>
      <c r="C7" s="211">
        <f>SUM(C8:C16,C20:C23)</f>
        <v>152045.79999999999</v>
      </c>
      <c r="D7" s="211">
        <f>SUM(D8:D16,D19:D23)</f>
        <v>147583.40000000002</v>
      </c>
      <c r="E7" s="211">
        <f>D7-C7</f>
        <v>-4462.3999999999651</v>
      </c>
      <c r="F7" s="194"/>
      <c r="G7" s="112"/>
      <c r="H7" s="100"/>
      <c r="I7" s="100"/>
      <c r="J7" s="100"/>
      <c r="K7" s="100"/>
      <c r="L7" s="107"/>
      <c r="M7" s="107"/>
      <c r="N7" s="107"/>
      <c r="O7" s="107"/>
      <c r="P7" s="107"/>
      <c r="Q7" s="107"/>
      <c r="R7" s="107"/>
    </row>
    <row r="8" spans="1:20" s="52" customFormat="1" ht="17.25" customHeight="1">
      <c r="A8" s="55">
        <v>1</v>
      </c>
      <c r="B8" s="202" t="s">
        <v>108</v>
      </c>
      <c r="C8" s="203">
        <v>87979.4</v>
      </c>
      <c r="D8" s="204">
        <f>+'Dramakan hosqer'!D20</f>
        <v>77979.399999999994</v>
      </c>
      <c r="E8" s="204">
        <f>D8-C8</f>
        <v>-10000</v>
      </c>
      <c r="F8" s="203"/>
      <c r="G8" s="90"/>
      <c r="H8" s="103"/>
      <c r="I8" s="103"/>
      <c r="J8" s="103"/>
      <c r="K8" s="103"/>
      <c r="L8" s="109"/>
      <c r="M8" s="109"/>
      <c r="N8" s="109"/>
      <c r="O8" s="109"/>
      <c r="P8" s="109"/>
      <c r="Q8" s="109"/>
      <c r="R8" s="109"/>
    </row>
    <row r="9" spans="1:20" s="52" customFormat="1" ht="30" hidden="1" customHeight="1">
      <c r="A9" s="55">
        <v>2</v>
      </c>
      <c r="B9" s="334" t="s">
        <v>176</v>
      </c>
      <c r="C9" s="203"/>
      <c r="D9" s="204">
        <f>+'Dramakan hosqer'!D21</f>
        <v>0</v>
      </c>
      <c r="E9" s="204">
        <f t="shared" ref="E9:E73" si="1">D9-C9</f>
        <v>0</v>
      </c>
      <c r="F9" s="203"/>
      <c r="G9" s="90"/>
      <c r="H9" s="103"/>
      <c r="I9" s="103"/>
      <c r="J9" s="103"/>
      <c r="K9" s="103"/>
      <c r="L9" s="109"/>
      <c r="M9" s="109"/>
      <c r="N9" s="109"/>
      <c r="O9" s="109"/>
      <c r="P9" s="109"/>
      <c r="Q9" s="109"/>
      <c r="R9" s="109"/>
    </row>
    <row r="10" spans="1:20" ht="17.25" customHeight="1">
      <c r="A10" s="55">
        <v>2</v>
      </c>
      <c r="B10" s="334" t="s">
        <v>203</v>
      </c>
      <c r="C10" s="195">
        <v>24.7</v>
      </c>
      <c r="D10" s="204">
        <v>0</v>
      </c>
      <c r="E10" s="204">
        <f t="shared" si="1"/>
        <v>-24.7</v>
      </c>
      <c r="F10" s="195"/>
      <c r="L10" s="106"/>
      <c r="M10" s="106"/>
      <c r="S10" s="16"/>
      <c r="T10" s="16"/>
    </row>
    <row r="11" spans="1:20" s="52" customFormat="1" ht="22.5" customHeight="1">
      <c r="A11" s="55">
        <v>3</v>
      </c>
      <c r="B11" s="215" t="str">
        <f>+'Dramakan hosqer'!B23</f>
        <v>Տոմսերի վաճառքից</v>
      </c>
      <c r="C11" s="375">
        <f>+'Ekamutneri hamematakan'!C11</f>
        <v>10443.9</v>
      </c>
      <c r="D11" s="204">
        <f>+'Dramakan hosqer'!D23</f>
        <v>6906.2999999999993</v>
      </c>
      <c r="E11" s="204">
        <f t="shared" si="1"/>
        <v>-3537.6000000000004</v>
      </c>
      <c r="F11" s="203"/>
      <c r="G11" s="90"/>
      <c r="H11" s="103"/>
      <c r="I11" s="103"/>
      <c r="J11" s="103"/>
      <c r="K11" s="103"/>
      <c r="L11" s="109"/>
      <c r="M11" s="109"/>
      <c r="N11" s="109"/>
      <c r="O11" s="109"/>
      <c r="P11" s="109"/>
      <c r="Q11" s="109"/>
      <c r="R11" s="109"/>
    </row>
    <row r="12" spans="1:20" s="52" customFormat="1" ht="21" customHeight="1">
      <c r="A12" s="55">
        <v>4</v>
      </c>
      <c r="B12" s="215" t="str">
        <f>+'Dramakan hosqer'!B24:C24</f>
        <v>Էքսկուրսավարի ծառայությունից</v>
      </c>
      <c r="C12" s="375">
        <f>+'Ekamutneri hamematakan'!C12</f>
        <v>3556.1</v>
      </c>
      <c r="D12" s="204">
        <f>+'Dramakan hosqer'!D24</f>
        <v>10990.5</v>
      </c>
      <c r="E12" s="204">
        <f t="shared" si="1"/>
        <v>7434.4</v>
      </c>
      <c r="F12" s="203"/>
      <c r="G12" s="90"/>
      <c r="H12" s="103"/>
      <c r="I12" s="103"/>
      <c r="J12" s="103"/>
      <c r="K12" s="103"/>
      <c r="L12" s="109"/>
      <c r="M12" s="109"/>
      <c r="N12" s="109"/>
      <c r="O12" s="109"/>
      <c r="P12" s="109"/>
      <c r="Q12" s="109"/>
      <c r="R12" s="109"/>
    </row>
    <row r="13" spans="1:20" s="52" customFormat="1" ht="21.75" customHeight="1">
      <c r="A13" s="55">
        <v>5</v>
      </c>
      <c r="B13" s="206" t="s">
        <v>270</v>
      </c>
      <c r="C13" s="375">
        <v>136</v>
      </c>
      <c r="D13" s="204">
        <v>0</v>
      </c>
      <c r="E13" s="204">
        <f t="shared" si="1"/>
        <v>-136</v>
      </c>
      <c r="F13" s="203"/>
      <c r="G13" s="90"/>
      <c r="H13" s="103"/>
      <c r="I13" s="103"/>
      <c r="J13" s="103"/>
      <c r="K13" s="103"/>
      <c r="L13" s="109"/>
      <c r="M13" s="109"/>
      <c r="N13" s="109"/>
      <c r="O13" s="109"/>
      <c r="P13" s="109"/>
      <c r="Q13" s="109"/>
      <c r="R13" s="109"/>
    </row>
    <row r="14" spans="1:20" s="52" customFormat="1" ht="18" customHeight="1">
      <c r="A14" s="55">
        <v>6</v>
      </c>
      <c r="B14" s="207" t="str">
        <f>+'Dramakan hosqer'!B27:C27</f>
        <v>Ֆինանսական օգնությունից</v>
      </c>
      <c r="C14" s="203">
        <v>300</v>
      </c>
      <c r="D14" s="204">
        <f>+'Dramakan hosqer'!D27</f>
        <v>5110.3</v>
      </c>
      <c r="E14" s="204">
        <f t="shared" si="1"/>
        <v>4810.3</v>
      </c>
      <c r="F14" s="203"/>
      <c r="G14" s="90"/>
      <c r="H14" s="103"/>
      <c r="I14" s="103"/>
      <c r="J14" s="103"/>
      <c r="K14" s="103"/>
      <c r="L14" s="109"/>
      <c r="M14" s="109"/>
      <c r="N14" s="109"/>
      <c r="O14" s="109"/>
      <c r="P14" s="109"/>
      <c r="Q14" s="109"/>
      <c r="R14" s="109"/>
    </row>
    <row r="15" spans="1:20" s="52" customFormat="1" ht="17.25" customHeight="1">
      <c r="A15" s="55">
        <v>7</v>
      </c>
      <c r="B15" s="18" t="s">
        <v>280</v>
      </c>
      <c r="C15" s="203">
        <v>5900</v>
      </c>
      <c r="D15" s="204">
        <v>2800</v>
      </c>
      <c r="E15" s="204">
        <f t="shared" si="1"/>
        <v>-3100</v>
      </c>
      <c r="F15" s="203"/>
      <c r="G15" s="90"/>
      <c r="H15" s="103"/>
      <c r="I15" s="103"/>
      <c r="J15" s="103"/>
      <c r="K15" s="103"/>
      <c r="L15" s="109"/>
      <c r="M15" s="109"/>
      <c r="N15" s="109"/>
      <c r="O15" s="109"/>
      <c r="P15" s="109"/>
      <c r="Q15" s="109"/>
      <c r="R15" s="109"/>
    </row>
    <row r="16" spans="1:20" s="52" customFormat="1" ht="32.25" customHeight="1">
      <c r="A16" s="55">
        <v>8</v>
      </c>
      <c r="B16" s="403" t="s">
        <v>283</v>
      </c>
      <c r="C16" s="203">
        <v>42905.7</v>
      </c>
      <c r="D16" s="204">
        <f>+'Dramakan hosqer'!D28</f>
        <v>42905.7</v>
      </c>
      <c r="E16" s="204">
        <f t="shared" si="1"/>
        <v>0</v>
      </c>
      <c r="F16" s="203"/>
      <c r="G16" s="90"/>
      <c r="H16" s="103"/>
      <c r="I16" s="103"/>
      <c r="J16" s="103"/>
      <c r="K16" s="103"/>
      <c r="L16" s="109"/>
      <c r="M16" s="109"/>
      <c r="N16" s="109"/>
      <c r="O16" s="109"/>
      <c r="P16" s="109"/>
      <c r="Q16" s="109"/>
      <c r="R16" s="109"/>
    </row>
    <row r="17" spans="1:18" s="52" customFormat="1" ht="17.25" hidden="1" customHeight="1">
      <c r="A17" s="55">
        <v>8.1</v>
      </c>
      <c r="B17" s="202" t="str">
        <f>+'Dramakan hosqer'!B29:C29</f>
        <v>Երևանի բյուջե</v>
      </c>
      <c r="C17" s="203"/>
      <c r="D17" s="204">
        <f>+'Dramakan hosqer'!D29</f>
        <v>0</v>
      </c>
      <c r="E17" s="204">
        <f t="shared" si="1"/>
        <v>0</v>
      </c>
      <c r="F17" s="203"/>
      <c r="G17" s="90"/>
      <c r="H17" s="103"/>
      <c r="I17" s="103"/>
      <c r="J17" s="103"/>
      <c r="K17" s="103"/>
      <c r="L17" s="109"/>
      <c r="M17" s="109"/>
      <c r="N17" s="109"/>
      <c r="O17" s="109"/>
      <c r="P17" s="109"/>
      <c r="Q17" s="109"/>
      <c r="R17" s="109"/>
    </row>
    <row r="18" spans="1:18" s="52" customFormat="1" ht="17.25" customHeight="1">
      <c r="A18" s="55">
        <v>8.1</v>
      </c>
      <c r="B18" s="202" t="str">
        <f>+'Dramakan hosqer'!B30:C30</f>
        <v>պետական բյուջե (ԿԳՄՍՆ)</v>
      </c>
      <c r="C18" s="203"/>
      <c r="D18" s="204">
        <f>+'Dramakan hosqer'!D30</f>
        <v>42905.7</v>
      </c>
      <c r="E18" s="204">
        <f t="shared" si="1"/>
        <v>42905.7</v>
      </c>
      <c r="F18" s="203"/>
      <c r="G18" s="90"/>
      <c r="H18" s="103"/>
      <c r="I18" s="103"/>
      <c r="J18" s="103"/>
      <c r="K18" s="103"/>
      <c r="L18" s="109"/>
      <c r="M18" s="109"/>
      <c r="N18" s="109"/>
      <c r="O18" s="109"/>
      <c r="P18" s="109"/>
      <c r="Q18" s="109"/>
      <c r="R18" s="109"/>
    </row>
    <row r="19" spans="1:18" s="52" customFormat="1" ht="17.25" hidden="1" customHeight="1">
      <c r="A19" s="55"/>
      <c r="B19" s="202" t="str">
        <f>+'Dramakan hosqer'!B31:C31</f>
        <v>այլ կազմակերպություններից</v>
      </c>
      <c r="C19" s="203"/>
      <c r="D19" s="204"/>
      <c r="E19" s="204"/>
      <c r="F19" s="203"/>
      <c r="G19" s="90"/>
      <c r="H19" s="103"/>
      <c r="I19" s="103"/>
      <c r="J19" s="103"/>
      <c r="K19" s="103"/>
      <c r="L19" s="109"/>
      <c r="M19" s="109"/>
      <c r="N19" s="109"/>
      <c r="O19" s="109"/>
      <c r="P19" s="109"/>
      <c r="Q19" s="109"/>
      <c r="R19" s="109"/>
    </row>
    <row r="20" spans="1:18" s="52" customFormat="1" ht="17.25" hidden="1" customHeight="1">
      <c r="A20" s="55">
        <v>9</v>
      </c>
      <c r="B20" s="202" t="s">
        <v>31</v>
      </c>
      <c r="C20" s="203"/>
      <c r="D20" s="204">
        <f>+'Dramakan hosqer'!D32</f>
        <v>0</v>
      </c>
      <c r="E20" s="204">
        <f t="shared" si="1"/>
        <v>0</v>
      </c>
      <c r="F20" s="203"/>
      <c r="G20" s="90"/>
      <c r="H20" s="103"/>
      <c r="I20" s="103"/>
      <c r="J20" s="103"/>
      <c r="K20" s="103"/>
      <c r="L20" s="109"/>
      <c r="M20" s="109"/>
      <c r="N20" s="109"/>
      <c r="O20" s="109"/>
      <c r="P20" s="109"/>
      <c r="Q20" s="109"/>
      <c r="R20" s="109"/>
    </row>
    <row r="21" spans="1:18" s="52" customFormat="1" ht="17.25" customHeight="1">
      <c r="A21" s="55">
        <v>9</v>
      </c>
      <c r="B21" s="202" t="s">
        <v>8</v>
      </c>
      <c r="C21" s="203">
        <v>800</v>
      </c>
      <c r="D21" s="204">
        <f>+'Dramakan hosqer'!D33</f>
        <v>700</v>
      </c>
      <c r="E21" s="204">
        <f t="shared" si="1"/>
        <v>-100</v>
      </c>
      <c r="F21" s="203"/>
      <c r="G21" s="90"/>
      <c r="H21" s="103"/>
      <c r="I21" s="103"/>
      <c r="J21" s="103"/>
      <c r="K21" s="103"/>
      <c r="L21" s="109"/>
      <c r="M21" s="109"/>
      <c r="N21" s="109"/>
      <c r="O21" s="109"/>
      <c r="P21" s="109"/>
      <c r="Q21" s="109"/>
      <c r="R21" s="109"/>
    </row>
    <row r="22" spans="1:18" s="52" customFormat="1" ht="17.25" customHeight="1">
      <c r="A22" s="55">
        <v>10</v>
      </c>
      <c r="B22" s="405" t="s">
        <v>302</v>
      </c>
      <c r="C22" s="203">
        <v>0</v>
      </c>
      <c r="D22" s="204">
        <f>+'Dramakan hosqer'!D34</f>
        <v>191.2</v>
      </c>
      <c r="E22" s="204">
        <f t="shared" si="1"/>
        <v>191.2</v>
      </c>
      <c r="F22" s="203" t="s">
        <v>303</v>
      </c>
      <c r="G22" s="90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52" customFormat="1" ht="17.25" hidden="1" customHeight="1">
      <c r="A23" s="55">
        <v>12</v>
      </c>
      <c r="B23" s="405"/>
      <c r="C23" s="203"/>
      <c r="D23" s="204">
        <f>+'Dramakan hosqer'!D35</f>
        <v>0</v>
      </c>
      <c r="E23" s="204">
        <f t="shared" si="1"/>
        <v>0</v>
      </c>
      <c r="F23" s="203"/>
      <c r="G23" s="90" t="s">
        <v>181</v>
      </c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18" customFormat="1" ht="36" customHeight="1">
      <c r="A24" s="11" t="s">
        <v>32</v>
      </c>
      <c r="B24" s="12"/>
      <c r="C24" s="211">
        <f>+C25+C68+C81</f>
        <v>175580.3</v>
      </c>
      <c r="D24" s="211">
        <f>+D25+D68+D81</f>
        <v>169841.59999999998</v>
      </c>
      <c r="E24" s="204">
        <f t="shared" si="1"/>
        <v>-5738.7000000000116</v>
      </c>
      <c r="F24" s="194"/>
      <c r="G24" s="112"/>
      <c r="H24" s="100"/>
      <c r="I24" s="100"/>
      <c r="J24" s="100"/>
      <c r="K24" s="100"/>
      <c r="L24" s="107"/>
      <c r="M24" s="107"/>
      <c r="N24" s="107"/>
      <c r="O24" s="107"/>
      <c r="P24" s="107"/>
      <c r="Q24" s="107"/>
      <c r="R24" s="107"/>
    </row>
    <row r="25" spans="1:18" s="18" customFormat="1" ht="21" customHeight="1">
      <c r="A25" s="13" t="s">
        <v>50</v>
      </c>
      <c r="B25" s="12" t="s">
        <v>53</v>
      </c>
      <c r="C25" s="211">
        <f>SUM(C26,C30:C35,C39:C62,C66:C67)</f>
        <v>156080.29999999999</v>
      </c>
      <c r="D25" s="211">
        <f>SUM(D26,D30:D35,D39:D62,D66:D67)</f>
        <v>156145.89999999997</v>
      </c>
      <c r="E25" s="204">
        <f t="shared" si="1"/>
        <v>65.599999999976717</v>
      </c>
      <c r="F25" s="194"/>
      <c r="G25" s="112"/>
      <c r="H25" s="100"/>
      <c r="I25" s="100"/>
      <c r="J25" s="100"/>
      <c r="K25" s="100"/>
      <c r="L25" s="107"/>
      <c r="M25" s="107"/>
      <c r="N25" s="107"/>
      <c r="O25" s="107"/>
      <c r="P25" s="107"/>
      <c r="Q25" s="107"/>
      <c r="R25" s="107"/>
    </row>
    <row r="26" spans="1:18" s="52" customFormat="1" ht="18" customHeight="1">
      <c r="A26" s="55">
        <v>1</v>
      </c>
      <c r="B26" s="209" t="s">
        <v>10</v>
      </c>
      <c r="C26" s="203">
        <v>66626</v>
      </c>
      <c r="D26" s="204">
        <f>+'Dramakan hosqer'!D38</f>
        <v>65485.3</v>
      </c>
      <c r="E26" s="204">
        <f t="shared" si="1"/>
        <v>-1140.6999999999971</v>
      </c>
      <c r="F26" s="203"/>
      <c r="G26" s="90"/>
      <c r="H26" s="103"/>
      <c r="I26" s="103"/>
      <c r="J26" s="103"/>
      <c r="K26" s="103"/>
      <c r="L26" s="109"/>
      <c r="M26" s="109"/>
      <c r="N26" s="109"/>
      <c r="O26" s="109"/>
      <c r="P26" s="109"/>
      <c r="Q26" s="109"/>
      <c r="R26" s="109"/>
    </row>
    <row r="27" spans="1:18" s="16" customFormat="1" ht="17.25">
      <c r="A27" s="23">
        <v>1.1000000000000001</v>
      </c>
      <c r="B27" s="28" t="s">
        <v>109</v>
      </c>
      <c r="C27" s="195">
        <v>136</v>
      </c>
      <c r="D27" s="544">
        <f>+'Dramakan hosqer'!D39</f>
        <v>0</v>
      </c>
      <c r="E27" s="204">
        <f t="shared" si="1"/>
        <v>-136</v>
      </c>
      <c r="F27" s="195"/>
      <c r="G27" s="110"/>
      <c r="H27" s="99"/>
      <c r="I27" s="99"/>
      <c r="J27" s="99"/>
      <c r="K27" s="99"/>
      <c r="L27" s="106"/>
      <c r="M27" s="106"/>
      <c r="N27" s="106"/>
      <c r="O27" s="106"/>
      <c r="P27" s="106"/>
      <c r="Q27" s="106"/>
      <c r="R27" s="106"/>
    </row>
    <row r="28" spans="1:18" s="16" customFormat="1" ht="17.25" hidden="1">
      <c r="A28" s="23">
        <v>1.2</v>
      </c>
      <c r="B28" s="28" t="s">
        <v>11</v>
      </c>
      <c r="C28" s="195">
        <v>0</v>
      </c>
      <c r="D28" s="544">
        <f>+'Dramakan hosqer'!D40</f>
        <v>0</v>
      </c>
      <c r="E28" s="204">
        <f t="shared" si="1"/>
        <v>0</v>
      </c>
      <c r="F28" s="195"/>
      <c r="G28" s="110"/>
      <c r="H28" s="99"/>
      <c r="I28" s="99"/>
      <c r="J28" s="99"/>
      <c r="K28" s="99"/>
      <c r="L28" s="106"/>
      <c r="M28" s="106"/>
      <c r="N28" s="106"/>
      <c r="O28" s="106"/>
      <c r="P28" s="106"/>
      <c r="Q28" s="106"/>
      <c r="R28" s="106"/>
    </row>
    <row r="29" spans="1:18" s="16" customFormat="1" ht="17.25" hidden="1">
      <c r="A29" s="23">
        <v>1.3</v>
      </c>
      <c r="B29" s="28" t="str">
        <f>+'Dramakan hosqer'!B41</f>
        <v>կամավոր ատեստավորման գծով լրավճար</v>
      </c>
      <c r="C29" s="195"/>
      <c r="D29" s="544">
        <f>+'Dramakan hosqer'!D41</f>
        <v>0</v>
      </c>
      <c r="E29" s="204">
        <f t="shared" si="1"/>
        <v>0</v>
      </c>
      <c r="F29" s="195"/>
      <c r="G29" s="110"/>
      <c r="H29" s="99"/>
      <c r="I29" s="99"/>
      <c r="J29" s="99"/>
      <c r="K29" s="99"/>
      <c r="L29" s="106"/>
      <c r="M29" s="106"/>
      <c r="N29" s="106"/>
      <c r="O29" s="106"/>
      <c r="P29" s="106"/>
      <c r="Q29" s="106"/>
      <c r="R29" s="106"/>
    </row>
    <row r="30" spans="1:18" s="52" customFormat="1" ht="18" customHeight="1">
      <c r="A30" s="55">
        <v>2</v>
      </c>
      <c r="B30" s="205" t="s">
        <v>13</v>
      </c>
      <c r="C30" s="203">
        <v>1123</v>
      </c>
      <c r="D30" s="204">
        <f>+'Dramakan hosqer'!D42</f>
        <v>1898.6</v>
      </c>
      <c r="E30" s="204">
        <f t="shared" si="1"/>
        <v>775.59999999999991</v>
      </c>
      <c r="F30" s="203"/>
      <c r="G30" s="90"/>
      <c r="H30" s="103"/>
      <c r="I30" s="103"/>
      <c r="J30" s="103"/>
      <c r="K30" s="103"/>
      <c r="L30" s="109"/>
      <c r="M30" s="109"/>
      <c r="N30" s="109"/>
      <c r="O30" s="109"/>
      <c r="P30" s="109"/>
      <c r="Q30" s="109"/>
      <c r="R30" s="109"/>
    </row>
    <row r="31" spans="1:18" s="52" customFormat="1" ht="18" customHeight="1">
      <c r="A31" s="55">
        <v>3</v>
      </c>
      <c r="B31" s="205" t="s">
        <v>12</v>
      </c>
      <c r="C31" s="203">
        <v>3297.4</v>
      </c>
      <c r="D31" s="204">
        <f>+'Dramakan hosqer'!D43</f>
        <v>3500.7</v>
      </c>
      <c r="E31" s="204">
        <f t="shared" si="1"/>
        <v>203.29999999999973</v>
      </c>
      <c r="F31" s="203"/>
      <c r="G31" s="90"/>
      <c r="H31" s="103"/>
      <c r="I31" s="103"/>
      <c r="J31" s="103"/>
      <c r="K31" s="103"/>
      <c r="L31" s="109"/>
      <c r="M31" s="109"/>
      <c r="N31" s="109"/>
      <c r="O31" s="109"/>
      <c r="P31" s="109"/>
      <c r="Q31" s="109"/>
      <c r="R31" s="109"/>
    </row>
    <row r="32" spans="1:18" s="52" customFormat="1" ht="18" customHeight="1">
      <c r="A32" s="55">
        <v>4</v>
      </c>
      <c r="B32" s="205" t="s">
        <v>14</v>
      </c>
      <c r="C32" s="203">
        <v>648</v>
      </c>
      <c r="D32" s="204">
        <f>+'Dramakan hosqer'!D44</f>
        <v>412.2</v>
      </c>
      <c r="E32" s="204">
        <f t="shared" si="1"/>
        <v>-235.8</v>
      </c>
      <c r="F32" s="203"/>
      <c r="G32" s="90"/>
      <c r="H32" s="103"/>
      <c r="I32" s="103"/>
      <c r="J32" s="103"/>
      <c r="K32" s="103"/>
      <c r="L32" s="109"/>
      <c r="M32" s="109"/>
      <c r="N32" s="109"/>
      <c r="O32" s="109"/>
      <c r="P32" s="109"/>
      <c r="Q32" s="109"/>
      <c r="R32" s="109"/>
    </row>
    <row r="33" spans="1:18" s="52" customFormat="1" ht="18" customHeight="1">
      <c r="A33" s="55">
        <v>5</v>
      </c>
      <c r="B33" s="205" t="s">
        <v>15</v>
      </c>
      <c r="C33" s="203">
        <v>68.400000000000006</v>
      </c>
      <c r="D33" s="204">
        <f>+'Dramakan hosqer'!D45</f>
        <v>68.400000000000006</v>
      </c>
      <c r="E33" s="204">
        <f t="shared" si="1"/>
        <v>0</v>
      </c>
      <c r="F33" s="203"/>
      <c r="G33" s="90"/>
      <c r="H33" s="103"/>
      <c r="I33" s="103"/>
      <c r="J33" s="103"/>
      <c r="K33" s="103"/>
      <c r="L33" s="109"/>
      <c r="M33" s="109"/>
      <c r="N33" s="109"/>
      <c r="O33" s="109"/>
      <c r="P33" s="109"/>
      <c r="Q33" s="109"/>
      <c r="R33" s="109"/>
    </row>
    <row r="34" spans="1:18" s="52" customFormat="1" ht="16.5" customHeight="1">
      <c r="A34" s="55">
        <v>6</v>
      </c>
      <c r="B34" s="205" t="s">
        <v>16</v>
      </c>
      <c r="C34" s="203">
        <v>396</v>
      </c>
      <c r="D34" s="204">
        <f>+'Dramakan hosqer'!D46</f>
        <v>396</v>
      </c>
      <c r="E34" s="204">
        <f t="shared" si="1"/>
        <v>0</v>
      </c>
      <c r="F34" s="203"/>
      <c r="G34" s="545"/>
      <c r="H34" s="103"/>
      <c r="I34" s="103"/>
      <c r="J34" s="103"/>
      <c r="K34" s="103"/>
      <c r="L34" s="109"/>
      <c r="M34" s="109"/>
      <c r="N34" s="109"/>
      <c r="O34" s="109"/>
      <c r="P34" s="109"/>
      <c r="Q34" s="109"/>
      <c r="R34" s="109"/>
    </row>
    <row r="35" spans="1:18" s="52" customFormat="1" ht="17.25">
      <c r="A35" s="55">
        <v>7</v>
      </c>
      <c r="B35" s="205" t="s">
        <v>17</v>
      </c>
      <c r="C35" s="204">
        <f>SUM(C36:C38)</f>
        <v>960</v>
      </c>
      <c r="D35" s="204">
        <f>SUM(D36:D38)</f>
        <v>960</v>
      </c>
      <c r="E35" s="204">
        <f t="shared" si="1"/>
        <v>0</v>
      </c>
      <c r="F35" s="203"/>
      <c r="G35" s="90"/>
      <c r="H35" s="103"/>
      <c r="I35" s="103"/>
      <c r="J35" s="103"/>
      <c r="K35" s="103"/>
      <c r="L35" s="109"/>
      <c r="M35" s="109"/>
      <c r="N35" s="109"/>
      <c r="O35" s="109"/>
      <c r="P35" s="109"/>
      <c r="Q35" s="109"/>
      <c r="R35" s="109"/>
    </row>
    <row r="36" spans="1:18" s="16" customFormat="1" ht="18" customHeight="1">
      <c r="A36" s="23">
        <v>7.1</v>
      </c>
      <c r="B36" s="28" t="s">
        <v>18</v>
      </c>
      <c r="C36" s="195">
        <v>460</v>
      </c>
      <c r="D36" s="544">
        <f>+'Dramakan hosqer'!D48</f>
        <v>460</v>
      </c>
      <c r="E36" s="204">
        <f t="shared" si="1"/>
        <v>0</v>
      </c>
      <c r="F36" s="195"/>
      <c r="G36" s="110"/>
      <c r="H36" s="99"/>
      <c r="I36" s="99"/>
      <c r="J36" s="99"/>
      <c r="K36" s="99"/>
      <c r="L36" s="106"/>
      <c r="M36" s="106"/>
      <c r="N36" s="106"/>
      <c r="O36" s="106"/>
      <c r="P36" s="106"/>
      <c r="Q36" s="106"/>
      <c r="R36" s="106"/>
    </row>
    <row r="37" spans="1:18" s="30" customFormat="1" ht="18" customHeight="1">
      <c r="A37" s="23">
        <v>7.2</v>
      </c>
      <c r="B37" s="28" t="s">
        <v>19</v>
      </c>
      <c r="C37" s="195">
        <v>128</v>
      </c>
      <c r="D37" s="544">
        <f>+'Dramakan hosqer'!D49</f>
        <v>128</v>
      </c>
      <c r="E37" s="204">
        <f t="shared" si="1"/>
        <v>0</v>
      </c>
      <c r="F37" s="195"/>
      <c r="G37" s="546"/>
      <c r="H37" s="104"/>
      <c r="I37" s="104"/>
      <c r="J37" s="104"/>
      <c r="K37" s="104"/>
      <c r="L37" s="547"/>
      <c r="M37" s="547"/>
      <c r="N37" s="547"/>
      <c r="O37" s="547"/>
      <c r="P37" s="547"/>
      <c r="Q37" s="547"/>
      <c r="R37" s="547"/>
    </row>
    <row r="38" spans="1:18" s="16" customFormat="1" ht="18" customHeight="1">
      <c r="A38" s="23">
        <v>7.3</v>
      </c>
      <c r="B38" s="28" t="s">
        <v>20</v>
      </c>
      <c r="C38" s="195">
        <v>372</v>
      </c>
      <c r="D38" s="544">
        <f>+'Dramakan hosqer'!D50</f>
        <v>372</v>
      </c>
      <c r="E38" s="204">
        <f t="shared" si="1"/>
        <v>0</v>
      </c>
      <c r="F38" s="195"/>
      <c r="G38" s="110"/>
      <c r="H38" s="99"/>
      <c r="I38" s="99"/>
      <c r="J38" s="99"/>
      <c r="K38" s="99"/>
      <c r="L38" s="106"/>
      <c r="M38" s="106"/>
      <c r="N38" s="106"/>
      <c r="O38" s="106"/>
      <c r="P38" s="106"/>
      <c r="Q38" s="106"/>
      <c r="R38" s="106"/>
    </row>
    <row r="39" spans="1:18" s="52" customFormat="1" ht="18" hidden="1" customHeight="1">
      <c r="A39" s="55">
        <v>8</v>
      </c>
      <c r="B39" s="205" t="s">
        <v>21</v>
      </c>
      <c r="C39" s="203"/>
      <c r="D39" s="204">
        <f>+'Dramakan hosqer'!D51</f>
        <v>0</v>
      </c>
      <c r="E39" s="204">
        <f t="shared" si="1"/>
        <v>0</v>
      </c>
      <c r="F39" s="203"/>
      <c r="G39" s="90"/>
      <c r="H39" s="103"/>
      <c r="I39" s="103"/>
      <c r="J39" s="103"/>
      <c r="K39" s="103"/>
      <c r="L39" s="109"/>
      <c r="M39" s="109"/>
      <c r="N39" s="109"/>
      <c r="O39" s="109"/>
      <c r="P39" s="109"/>
      <c r="Q39" s="109"/>
      <c r="R39" s="109"/>
    </row>
    <row r="40" spans="1:18" s="52" customFormat="1" ht="18" customHeight="1">
      <c r="A40" s="55">
        <v>8</v>
      </c>
      <c r="B40" s="205" t="s">
        <v>28</v>
      </c>
      <c r="C40" s="203">
        <v>950</v>
      </c>
      <c r="D40" s="204">
        <f>+'Dramakan hosqer'!D52</f>
        <v>950</v>
      </c>
      <c r="E40" s="204">
        <f t="shared" si="1"/>
        <v>0</v>
      </c>
      <c r="F40" s="203"/>
      <c r="G40" s="6"/>
      <c r="H40" s="103"/>
      <c r="I40" s="103"/>
      <c r="J40" s="103"/>
      <c r="K40" s="103"/>
      <c r="L40" s="109"/>
      <c r="M40" s="109"/>
      <c r="N40" s="109"/>
      <c r="O40" s="109"/>
      <c r="P40" s="109"/>
      <c r="Q40" s="109"/>
      <c r="R40" s="109"/>
    </row>
    <row r="41" spans="1:18" s="52" customFormat="1" ht="18" customHeight="1">
      <c r="A41" s="55">
        <v>9</v>
      </c>
      <c r="B41" s="205" t="s">
        <v>22</v>
      </c>
      <c r="C41" s="203">
        <v>650</v>
      </c>
      <c r="D41" s="204">
        <f>+'Dramakan hosqer'!D53</f>
        <v>350</v>
      </c>
      <c r="E41" s="204">
        <f t="shared" si="1"/>
        <v>-300</v>
      </c>
      <c r="F41" s="203"/>
      <c r="G41" s="90"/>
      <c r="H41" s="103"/>
      <c r="I41" s="103"/>
      <c r="J41" s="103"/>
      <c r="K41" s="103"/>
      <c r="L41" s="109"/>
      <c r="M41" s="109"/>
      <c r="N41" s="109"/>
      <c r="O41" s="109"/>
      <c r="P41" s="109"/>
      <c r="Q41" s="109"/>
      <c r="R41" s="109"/>
    </row>
    <row r="42" spans="1:18" s="52" customFormat="1" ht="18" customHeight="1">
      <c r="A42" s="55">
        <v>10</v>
      </c>
      <c r="B42" s="205" t="s">
        <v>281</v>
      </c>
      <c r="C42" s="203">
        <v>64.8</v>
      </c>
      <c r="D42" s="204">
        <f>+'Dramakan hosqer'!D55</f>
        <v>64.8</v>
      </c>
      <c r="E42" s="204">
        <f>D42-C42</f>
        <v>0</v>
      </c>
      <c r="F42" s="203"/>
      <c r="G42" s="90"/>
      <c r="H42" s="103"/>
      <c r="I42" s="103"/>
      <c r="J42" s="103"/>
      <c r="K42" s="103"/>
      <c r="L42" s="109"/>
      <c r="M42" s="109"/>
      <c r="N42" s="109"/>
      <c r="O42" s="109"/>
      <c r="P42" s="109"/>
      <c r="Q42" s="109"/>
      <c r="R42" s="109"/>
    </row>
    <row r="43" spans="1:18" s="52" customFormat="1" ht="18" customHeight="1">
      <c r="A43" s="55">
        <v>11</v>
      </c>
      <c r="B43" s="215" t="s">
        <v>280</v>
      </c>
      <c r="C43" s="203">
        <v>4500</v>
      </c>
      <c r="D43" s="204">
        <f>+'Dramakan hosqer'!D56</f>
        <v>2000</v>
      </c>
      <c r="E43" s="204">
        <f>D43-C43</f>
        <v>-2500</v>
      </c>
      <c r="F43" s="203"/>
      <c r="G43" s="90"/>
      <c r="H43" s="103"/>
      <c r="I43" s="103"/>
      <c r="J43" s="103"/>
      <c r="K43" s="103"/>
      <c r="L43" s="109"/>
      <c r="M43" s="109"/>
      <c r="N43" s="109"/>
      <c r="O43" s="109"/>
      <c r="P43" s="109"/>
      <c r="Q43" s="109"/>
      <c r="R43" s="109"/>
    </row>
    <row r="44" spans="1:18" s="52" customFormat="1" ht="18" customHeight="1">
      <c r="A44" s="55">
        <v>12</v>
      </c>
      <c r="B44" s="205" t="s">
        <v>277</v>
      </c>
      <c r="C44" s="203">
        <v>2970</v>
      </c>
      <c r="D44" s="204">
        <f>+'Dramakan hosqer'!D57</f>
        <v>2000</v>
      </c>
      <c r="E44" s="204">
        <f>D44-C44</f>
        <v>-970</v>
      </c>
      <c r="F44" s="203"/>
      <c r="G44" s="90"/>
      <c r="H44" s="103"/>
      <c r="I44" s="103"/>
      <c r="J44" s="103"/>
      <c r="K44" s="103"/>
      <c r="L44" s="109"/>
      <c r="M44" s="109"/>
      <c r="N44" s="109"/>
      <c r="O44" s="109"/>
      <c r="P44" s="109"/>
      <c r="Q44" s="109"/>
      <c r="R44" s="109"/>
    </row>
    <row r="45" spans="1:18" s="52" customFormat="1" ht="18" customHeight="1">
      <c r="A45" s="55">
        <v>13</v>
      </c>
      <c r="B45" s="205" t="s">
        <v>23</v>
      </c>
      <c r="C45" s="203">
        <v>5500</v>
      </c>
      <c r="D45" s="204">
        <f>+'Dramakan hosqer'!D58</f>
        <v>1750</v>
      </c>
      <c r="E45" s="204">
        <f>D45-C45</f>
        <v>-3750</v>
      </c>
      <c r="F45" s="203"/>
      <c r="G45" s="90"/>
      <c r="H45" s="103"/>
      <c r="I45" s="103"/>
      <c r="J45" s="103"/>
      <c r="K45" s="103"/>
      <c r="L45" s="109"/>
      <c r="M45" s="109"/>
      <c r="N45" s="109"/>
      <c r="O45" s="109"/>
      <c r="P45" s="109"/>
      <c r="Q45" s="109"/>
      <c r="R45" s="109"/>
    </row>
    <row r="46" spans="1:18" s="52" customFormat="1" ht="18" customHeight="1">
      <c r="A46" s="55">
        <v>14</v>
      </c>
      <c r="B46" s="205" t="s">
        <v>24</v>
      </c>
      <c r="C46" s="203">
        <v>98</v>
      </c>
      <c r="D46" s="204">
        <f>+'Dramakan hosqer'!D59</f>
        <v>98</v>
      </c>
      <c r="E46" s="204">
        <f>D46-C46</f>
        <v>0</v>
      </c>
      <c r="F46" s="203"/>
      <c r="G46" s="90"/>
      <c r="H46" s="103"/>
      <c r="I46" s="103"/>
      <c r="J46" s="103"/>
      <c r="K46" s="103"/>
      <c r="L46" s="109"/>
      <c r="M46" s="109"/>
      <c r="N46" s="109"/>
      <c r="O46" s="109"/>
      <c r="P46" s="109"/>
      <c r="Q46" s="109"/>
      <c r="R46" s="109"/>
    </row>
    <row r="47" spans="1:18" s="52" customFormat="1" ht="19.5" customHeight="1">
      <c r="A47" s="55">
        <v>15</v>
      </c>
      <c r="B47" s="210" t="s">
        <v>284</v>
      </c>
      <c r="C47" s="203">
        <v>216</v>
      </c>
      <c r="D47" s="204">
        <v>0</v>
      </c>
      <c r="E47" s="204">
        <f t="shared" si="1"/>
        <v>-216</v>
      </c>
      <c r="F47" s="203"/>
      <c r="G47" s="90"/>
      <c r="H47" s="103"/>
      <c r="I47" s="103"/>
      <c r="J47" s="103"/>
      <c r="K47" s="103"/>
      <c r="L47" s="109"/>
      <c r="M47" s="109"/>
      <c r="N47" s="109"/>
      <c r="O47" s="109"/>
      <c r="P47" s="109"/>
      <c r="Q47" s="109"/>
      <c r="R47" s="109"/>
    </row>
    <row r="48" spans="1:18" s="52" customFormat="1" ht="18" customHeight="1">
      <c r="A48" s="55">
        <v>16</v>
      </c>
      <c r="B48" s="205" t="s">
        <v>274</v>
      </c>
      <c r="C48" s="203">
        <v>2000</v>
      </c>
      <c r="D48" s="204"/>
      <c r="E48" s="204">
        <f t="shared" si="1"/>
        <v>-2000</v>
      </c>
      <c r="F48" s="203"/>
      <c r="G48" s="90"/>
      <c r="H48" s="103"/>
      <c r="I48" s="103"/>
      <c r="J48" s="103"/>
      <c r="K48" s="103"/>
      <c r="L48" s="109"/>
      <c r="M48" s="109"/>
      <c r="N48" s="109"/>
      <c r="O48" s="109"/>
      <c r="P48" s="109"/>
      <c r="Q48" s="109"/>
      <c r="R48" s="109"/>
    </row>
    <row r="49" spans="1:18" s="52" customFormat="1" ht="18" customHeight="1">
      <c r="A49" s="55">
        <v>17</v>
      </c>
      <c r="B49" s="205" t="s">
        <v>278</v>
      </c>
      <c r="C49" s="203">
        <v>4000</v>
      </c>
      <c r="D49" s="204">
        <f>+'Dramakan hosqer'!D60</f>
        <v>4000</v>
      </c>
      <c r="E49" s="204">
        <f>D49-C49</f>
        <v>0</v>
      </c>
      <c r="F49" s="203"/>
      <c r="G49" s="90"/>
      <c r="H49" s="103"/>
      <c r="I49" s="103"/>
      <c r="J49" s="103"/>
      <c r="K49" s="103"/>
      <c r="L49" s="109"/>
      <c r="M49" s="109"/>
      <c r="N49" s="109"/>
      <c r="O49" s="109"/>
      <c r="P49" s="109"/>
      <c r="Q49" s="109"/>
      <c r="R49" s="109"/>
    </row>
    <row r="50" spans="1:18" s="52" customFormat="1" ht="30" customHeight="1">
      <c r="A50" s="55">
        <v>18</v>
      </c>
      <c r="B50" s="215" t="str">
        <f>+'Dramakan hosqer'!B61:C61</f>
        <v>Գիտահետազոտական աշխատանքների /ԿԳՄՍՆ դրամաշնորհ / գծով</v>
      </c>
      <c r="C50" s="203">
        <v>42905.7</v>
      </c>
      <c r="D50" s="204">
        <f>+'Dramakan hosqer'!D61</f>
        <v>42455.7</v>
      </c>
      <c r="E50" s="204">
        <f>D50-C50</f>
        <v>-450</v>
      </c>
      <c r="F50" s="203"/>
      <c r="G50" s="90"/>
      <c r="H50" s="103"/>
      <c r="I50" s="103"/>
      <c r="J50" s="103"/>
      <c r="K50" s="103"/>
      <c r="L50" s="109"/>
      <c r="M50" s="109"/>
      <c r="N50" s="109"/>
      <c r="O50" s="109"/>
      <c r="P50" s="109"/>
      <c r="Q50" s="109"/>
      <c r="R50" s="109"/>
    </row>
    <row r="51" spans="1:18" s="52" customFormat="1" ht="22.5" customHeight="1">
      <c r="A51" s="55">
        <v>19</v>
      </c>
      <c r="B51" s="215" t="s">
        <v>43</v>
      </c>
      <c r="C51" s="203">
        <v>350</v>
      </c>
      <c r="D51" s="204">
        <f>+'Dramakan hosqer'!D62</f>
        <v>200</v>
      </c>
      <c r="E51" s="204">
        <f t="shared" si="1"/>
        <v>-150</v>
      </c>
      <c r="F51" s="203"/>
      <c r="G51" s="90"/>
      <c r="H51" s="103"/>
      <c r="I51" s="103"/>
      <c r="J51" s="103"/>
      <c r="K51" s="103"/>
      <c r="L51" s="109"/>
      <c r="M51" s="109"/>
      <c r="N51" s="109"/>
      <c r="O51" s="109"/>
      <c r="P51" s="109"/>
      <c r="Q51" s="109"/>
      <c r="R51" s="109"/>
    </row>
    <row r="52" spans="1:18" s="52" customFormat="1" ht="33" customHeight="1">
      <c r="A52" s="55">
        <v>20</v>
      </c>
      <c r="B52" s="215" t="s">
        <v>67</v>
      </c>
      <c r="C52" s="203">
        <v>650</v>
      </c>
      <c r="D52" s="204">
        <f>+'Dramakan hosqer'!D63</f>
        <v>350</v>
      </c>
      <c r="E52" s="204">
        <f t="shared" si="1"/>
        <v>-300</v>
      </c>
      <c r="F52" s="203"/>
      <c r="G52" s="90"/>
      <c r="H52" s="103"/>
      <c r="I52" s="103"/>
      <c r="J52" s="103"/>
      <c r="K52" s="103"/>
      <c r="L52" s="109"/>
      <c r="M52" s="109"/>
      <c r="N52" s="109"/>
      <c r="O52" s="109"/>
      <c r="P52" s="109"/>
      <c r="Q52" s="109"/>
      <c r="R52" s="109"/>
    </row>
    <row r="53" spans="1:18" s="52" customFormat="1" ht="33" customHeight="1">
      <c r="A53" s="55">
        <v>21</v>
      </c>
      <c r="B53" s="215" t="s">
        <v>68</v>
      </c>
      <c r="C53" s="203">
        <v>110.6</v>
      </c>
      <c r="D53" s="204">
        <f>+'Dramakan hosqer'!D64</f>
        <v>107</v>
      </c>
      <c r="E53" s="204">
        <f t="shared" si="1"/>
        <v>-3.5999999999999943</v>
      </c>
      <c r="F53" s="203"/>
      <c r="G53" s="6"/>
      <c r="H53" s="103"/>
      <c r="I53" s="103"/>
      <c r="J53" s="103"/>
      <c r="K53" s="103"/>
      <c r="L53" s="109"/>
      <c r="M53" s="109"/>
      <c r="N53" s="109"/>
      <c r="O53" s="109"/>
      <c r="P53" s="109"/>
      <c r="Q53" s="109"/>
      <c r="R53" s="109"/>
    </row>
    <row r="54" spans="1:18" s="52" customFormat="1" ht="18" customHeight="1">
      <c r="A54" s="55">
        <v>22</v>
      </c>
      <c r="B54" s="205" t="s">
        <v>44</v>
      </c>
      <c r="C54" s="203">
        <v>3</v>
      </c>
      <c r="D54" s="204">
        <f>+'Dramakan hosqer'!D65</f>
        <v>3</v>
      </c>
      <c r="E54" s="204">
        <f t="shared" si="1"/>
        <v>0</v>
      </c>
      <c r="F54" s="203"/>
      <c r="G54" s="90"/>
      <c r="H54" s="103"/>
      <c r="I54" s="103"/>
      <c r="J54" s="103"/>
      <c r="K54" s="103"/>
      <c r="L54" s="109"/>
      <c r="M54" s="109"/>
      <c r="N54" s="109"/>
      <c r="O54" s="109"/>
      <c r="P54" s="109"/>
      <c r="Q54" s="109"/>
      <c r="R54" s="109"/>
    </row>
    <row r="55" spans="1:18" s="52" customFormat="1" ht="18" customHeight="1">
      <c r="A55" s="55">
        <v>23</v>
      </c>
      <c r="B55" s="205" t="s">
        <v>285</v>
      </c>
      <c r="C55" s="203">
        <v>2300</v>
      </c>
      <c r="D55" s="204">
        <f>+'Dramakan hosqer'!D66</f>
        <v>1500</v>
      </c>
      <c r="E55" s="204">
        <f>D55-C55</f>
        <v>-800</v>
      </c>
      <c r="F55" s="203"/>
      <c r="G55" s="90"/>
      <c r="H55" s="103"/>
      <c r="I55" s="103"/>
      <c r="J55" s="103"/>
      <c r="K55" s="103"/>
      <c r="L55" s="109"/>
      <c r="M55" s="109"/>
      <c r="N55" s="109"/>
      <c r="O55" s="109"/>
      <c r="P55" s="109"/>
      <c r="Q55" s="109"/>
      <c r="R55" s="109"/>
    </row>
    <row r="56" spans="1:18" s="52" customFormat="1" ht="27.75" customHeight="1">
      <c r="A56" s="55">
        <v>24</v>
      </c>
      <c r="B56" s="207" t="s">
        <v>286</v>
      </c>
      <c r="C56" s="203"/>
      <c r="D56" s="204">
        <f>+'Dramakan hosqer'!D67</f>
        <v>2399</v>
      </c>
      <c r="E56" s="204">
        <f>D56-C56</f>
        <v>2399</v>
      </c>
      <c r="F56" s="537" t="s">
        <v>318</v>
      </c>
      <c r="G56" s="90"/>
      <c r="H56" s="103"/>
      <c r="I56" s="103"/>
      <c r="J56" s="103"/>
      <c r="K56" s="103"/>
      <c r="L56" s="109"/>
      <c r="M56" s="109"/>
      <c r="N56" s="109"/>
      <c r="O56" s="109"/>
      <c r="P56" s="109"/>
      <c r="Q56" s="109"/>
      <c r="R56" s="109"/>
    </row>
    <row r="57" spans="1:18" s="52" customFormat="1" ht="18" customHeight="1">
      <c r="A57" s="55">
        <v>25</v>
      </c>
      <c r="B57" s="207" t="s">
        <v>178</v>
      </c>
      <c r="C57" s="203">
        <v>250</v>
      </c>
      <c r="D57" s="204">
        <f>+'Dramakan hosqer'!D69</f>
        <v>106.6</v>
      </c>
      <c r="E57" s="204">
        <f>D57-C57</f>
        <v>-143.4</v>
      </c>
      <c r="F57" s="203"/>
      <c r="G57" s="90"/>
      <c r="H57" s="103"/>
      <c r="I57" s="103"/>
      <c r="J57" s="103"/>
      <c r="K57" s="103"/>
      <c r="L57" s="109"/>
      <c r="M57" s="109"/>
      <c r="N57" s="109"/>
      <c r="O57" s="109"/>
      <c r="P57" s="109"/>
      <c r="Q57" s="109"/>
      <c r="R57" s="109"/>
    </row>
    <row r="58" spans="1:18" s="52" customFormat="1" ht="18" customHeight="1">
      <c r="A58" s="55">
        <v>26</v>
      </c>
      <c r="B58" s="207" t="s">
        <v>179</v>
      </c>
      <c r="C58" s="203">
        <v>950</v>
      </c>
      <c r="D58" s="204">
        <f>+'Dramakan hosqer'!D70</f>
        <v>150</v>
      </c>
      <c r="E58" s="204">
        <f t="shared" si="1"/>
        <v>-800</v>
      </c>
      <c r="F58" s="203"/>
      <c r="G58" s="90"/>
      <c r="H58" s="103"/>
      <c r="I58" s="103"/>
      <c r="J58" s="103"/>
      <c r="K58" s="103"/>
      <c r="L58" s="109"/>
      <c r="M58" s="109"/>
      <c r="N58" s="109"/>
      <c r="O58" s="109"/>
      <c r="P58" s="109"/>
      <c r="Q58" s="109"/>
      <c r="R58" s="109"/>
    </row>
    <row r="59" spans="1:18" s="52" customFormat="1" ht="18" customHeight="1">
      <c r="A59" s="55">
        <v>27</v>
      </c>
      <c r="B59" s="209" t="s">
        <v>298</v>
      </c>
      <c r="C59" s="209"/>
      <c r="D59" s="204">
        <f>+'Dramakan hosqer'!D72</f>
        <v>41.9</v>
      </c>
      <c r="E59" s="204">
        <f t="shared" si="1"/>
        <v>41.9</v>
      </c>
      <c r="F59" s="203"/>
      <c r="G59" s="90"/>
      <c r="H59" s="103"/>
      <c r="I59" s="103"/>
      <c r="J59" s="103"/>
      <c r="K59" s="103"/>
      <c r="L59" s="109"/>
      <c r="M59" s="109"/>
      <c r="N59" s="109"/>
      <c r="O59" s="109"/>
      <c r="P59" s="109"/>
      <c r="Q59" s="109"/>
      <c r="R59" s="109"/>
    </row>
    <row r="60" spans="1:18" s="52" customFormat="1" ht="18" hidden="1" customHeight="1">
      <c r="A60" s="55">
        <v>28</v>
      </c>
      <c r="B60" s="208"/>
      <c r="C60" s="203"/>
      <c r="D60" s="203">
        <f>+'Dramakan hosqer'!D73</f>
        <v>0</v>
      </c>
      <c r="E60" s="204">
        <f t="shared" si="1"/>
        <v>0</v>
      </c>
      <c r="F60" s="203"/>
      <c r="G60" s="90"/>
      <c r="H60" s="103"/>
      <c r="I60" s="103"/>
      <c r="J60" s="103"/>
      <c r="K60" s="103"/>
      <c r="L60" s="109"/>
      <c r="M60" s="109"/>
      <c r="N60" s="109"/>
      <c r="O60" s="109"/>
      <c r="P60" s="109"/>
      <c r="Q60" s="109"/>
      <c r="R60" s="109"/>
    </row>
    <row r="61" spans="1:18" s="52" customFormat="1" ht="18" hidden="1" customHeight="1">
      <c r="A61" s="55">
        <v>30</v>
      </c>
      <c r="B61" s="208"/>
      <c r="C61" s="203"/>
      <c r="D61" s="203"/>
      <c r="E61" s="204">
        <f t="shared" si="1"/>
        <v>0</v>
      </c>
      <c r="F61" s="203"/>
      <c r="G61" s="90" t="s">
        <v>248</v>
      </c>
      <c r="H61" s="103"/>
      <c r="I61" s="103"/>
      <c r="J61" s="103"/>
      <c r="K61" s="103"/>
      <c r="L61" s="109"/>
      <c r="M61" s="109"/>
      <c r="N61" s="109"/>
      <c r="O61" s="109"/>
      <c r="P61" s="109"/>
      <c r="Q61" s="109"/>
      <c r="R61" s="109"/>
    </row>
    <row r="62" spans="1:18" s="52" customFormat="1" ht="36.75" customHeight="1">
      <c r="A62" s="55">
        <v>28</v>
      </c>
      <c r="B62" s="548" t="s">
        <v>33</v>
      </c>
      <c r="C62" s="204">
        <v>15</v>
      </c>
      <c r="D62" s="204">
        <f>SUM(D63:D65)</f>
        <v>8715</v>
      </c>
      <c r="E62" s="204">
        <f t="shared" si="1"/>
        <v>8700</v>
      </c>
      <c r="F62" s="203"/>
      <c r="G62" s="90"/>
      <c r="H62" s="103"/>
      <c r="I62" s="103"/>
      <c r="J62" s="103"/>
      <c r="K62" s="103"/>
      <c r="L62" s="109"/>
      <c r="M62" s="109"/>
      <c r="N62" s="109"/>
      <c r="O62" s="109"/>
      <c r="P62" s="109"/>
      <c r="Q62" s="109"/>
      <c r="R62" s="109"/>
    </row>
    <row r="63" spans="1:18" s="133" customFormat="1" ht="18" hidden="1" customHeight="1">
      <c r="A63" s="549">
        <v>31.1</v>
      </c>
      <c r="B63" s="550" t="s">
        <v>34</v>
      </c>
      <c r="C63" s="195"/>
      <c r="D63" s="544">
        <f>+'Dramakan hosqer'!D75</f>
        <v>0</v>
      </c>
      <c r="E63" s="204">
        <f t="shared" si="1"/>
        <v>0</v>
      </c>
      <c r="F63" s="195"/>
      <c r="G63" s="551"/>
      <c r="H63" s="552"/>
      <c r="I63" s="552"/>
      <c r="J63" s="552"/>
      <c r="K63" s="552"/>
      <c r="L63" s="553"/>
      <c r="M63" s="553"/>
      <c r="N63" s="553"/>
      <c r="O63" s="553"/>
      <c r="P63" s="553"/>
      <c r="Q63" s="553"/>
      <c r="R63" s="553"/>
    </row>
    <row r="64" spans="1:18" s="133" customFormat="1" ht="27">
      <c r="A64" s="549">
        <v>28.1</v>
      </c>
      <c r="B64" s="550" t="s">
        <v>45</v>
      </c>
      <c r="C64" s="195"/>
      <c r="D64" s="544">
        <f>+'Dramakan hosqer'!D76</f>
        <v>8699.4</v>
      </c>
      <c r="E64" s="204">
        <f t="shared" si="1"/>
        <v>8699.4</v>
      </c>
      <c r="F64" s="537" t="s">
        <v>315</v>
      </c>
      <c r="G64" s="551"/>
      <c r="H64" s="552"/>
      <c r="I64" s="552"/>
      <c r="J64" s="552"/>
      <c r="K64" s="552"/>
      <c r="L64" s="553"/>
      <c r="M64" s="553"/>
      <c r="N64" s="553"/>
      <c r="O64" s="553"/>
      <c r="P64" s="553"/>
      <c r="Q64" s="553"/>
      <c r="R64" s="553"/>
    </row>
    <row r="65" spans="1:20" s="133" customFormat="1" ht="18" customHeight="1">
      <c r="A65" s="549">
        <v>28.2</v>
      </c>
      <c r="B65" s="554" t="s">
        <v>75</v>
      </c>
      <c r="C65" s="195">
        <v>15</v>
      </c>
      <c r="D65" s="544">
        <f>+'Dramakan hosqer'!D77</f>
        <v>15.6</v>
      </c>
      <c r="E65" s="204">
        <f t="shared" si="1"/>
        <v>0.59999999999999964</v>
      </c>
      <c r="F65" s="195"/>
      <c r="G65" s="551"/>
      <c r="H65" s="552"/>
      <c r="I65" s="552"/>
      <c r="J65" s="552"/>
      <c r="K65" s="552"/>
      <c r="L65" s="553"/>
      <c r="M65" s="553"/>
      <c r="N65" s="553"/>
      <c r="O65" s="553"/>
      <c r="P65" s="553"/>
      <c r="Q65" s="553"/>
      <c r="R65" s="553"/>
    </row>
    <row r="66" spans="1:20" s="52" customFormat="1" ht="18" customHeight="1">
      <c r="A66" s="64">
        <v>29</v>
      </c>
      <c r="B66" s="548" t="s">
        <v>35</v>
      </c>
      <c r="C66" s="203">
        <v>4034.5</v>
      </c>
      <c r="D66" s="544">
        <f>+'Dramakan hosqer'!D78</f>
        <v>4111.3999999999942</v>
      </c>
      <c r="E66" s="204">
        <f t="shared" si="1"/>
        <v>76.899999999994179</v>
      </c>
      <c r="F66" s="203"/>
      <c r="G66" s="90"/>
      <c r="H66" s="103"/>
      <c r="I66" s="103"/>
      <c r="J66" s="103"/>
      <c r="K66" s="103"/>
      <c r="L66" s="109"/>
      <c r="M66" s="109"/>
      <c r="N66" s="109"/>
      <c r="O66" s="109"/>
      <c r="P66" s="109"/>
      <c r="Q66" s="109"/>
      <c r="R66" s="109"/>
    </row>
    <row r="67" spans="1:20" s="52" customFormat="1" ht="42" customHeight="1">
      <c r="A67" s="64">
        <v>30</v>
      </c>
      <c r="B67" s="206" t="s">
        <v>76</v>
      </c>
      <c r="C67" s="203">
        <v>10443.9</v>
      </c>
      <c r="D67" s="544">
        <f>+'Dramakan hosqer'!D79</f>
        <v>12072.300000000001</v>
      </c>
      <c r="E67" s="204">
        <f>D67-C67</f>
        <v>1628.4000000000015</v>
      </c>
      <c r="F67" s="537" t="s">
        <v>314</v>
      </c>
      <c r="G67" s="533">
        <f>+E56+E62+E67</f>
        <v>12727.400000000001</v>
      </c>
      <c r="H67" s="99"/>
      <c r="I67" s="103"/>
      <c r="J67" s="103"/>
      <c r="K67" s="103"/>
      <c r="L67" s="109"/>
      <c r="M67" s="109"/>
      <c r="N67" s="109"/>
      <c r="O67" s="109"/>
      <c r="P67" s="109"/>
      <c r="Q67" s="109"/>
      <c r="R67" s="109"/>
    </row>
    <row r="68" spans="1:20" s="52" customFormat="1" ht="21.75" customHeight="1">
      <c r="A68" s="555" t="s">
        <v>51</v>
      </c>
      <c r="B68" s="12" t="s">
        <v>54</v>
      </c>
      <c r="C68" s="211">
        <f>+C69+C77</f>
        <v>4200</v>
      </c>
      <c r="D68" s="211">
        <f>+D69+D77</f>
        <v>4650</v>
      </c>
      <c r="E68" s="211">
        <f t="shared" si="1"/>
        <v>450</v>
      </c>
      <c r="F68" s="194"/>
      <c r="G68" s="90"/>
      <c r="H68" s="103"/>
      <c r="I68" s="103"/>
      <c r="J68" s="103"/>
      <c r="K68" s="103"/>
      <c r="L68" s="109"/>
      <c r="M68" s="109"/>
      <c r="N68" s="109"/>
      <c r="O68" s="109"/>
      <c r="P68" s="109"/>
      <c r="Q68" s="109"/>
      <c r="R68" s="109"/>
    </row>
    <row r="69" spans="1:20" s="52" customFormat="1" ht="24" customHeight="1">
      <c r="A69" s="64">
        <v>1</v>
      </c>
      <c r="B69" s="556" t="s">
        <v>81</v>
      </c>
      <c r="C69" s="204">
        <f>SUM(C70:C76)</f>
        <v>4200</v>
      </c>
      <c r="D69" s="204">
        <f>SUM(D70:D76)</f>
        <v>4650</v>
      </c>
      <c r="E69" s="204">
        <f t="shared" si="1"/>
        <v>450</v>
      </c>
      <c r="F69" s="203"/>
      <c r="G69" s="90"/>
      <c r="H69" s="103"/>
      <c r="I69" s="103"/>
      <c r="J69" s="103"/>
      <c r="K69" s="103"/>
      <c r="L69" s="109"/>
      <c r="M69" s="109"/>
      <c r="N69" s="109"/>
      <c r="O69" s="109"/>
      <c r="P69" s="109"/>
      <c r="Q69" s="109"/>
      <c r="R69" s="109"/>
    </row>
    <row r="70" spans="1:20" s="52" customFormat="1" ht="18" customHeight="1">
      <c r="A70" s="64">
        <v>1.1000000000000001</v>
      </c>
      <c r="B70" s="557" t="s">
        <v>77</v>
      </c>
      <c r="C70" s="203">
        <v>1200</v>
      </c>
      <c r="D70" s="204">
        <v>1200</v>
      </c>
      <c r="E70" s="204">
        <f t="shared" si="1"/>
        <v>0</v>
      </c>
      <c r="F70" s="203"/>
      <c r="G70" s="90"/>
      <c r="H70" s="103"/>
      <c r="I70" s="103"/>
      <c r="J70" s="103"/>
      <c r="K70" s="103"/>
      <c r="L70" s="109"/>
      <c r="M70" s="109"/>
      <c r="N70" s="109"/>
      <c r="O70" s="109"/>
      <c r="P70" s="109"/>
      <c r="Q70" s="109"/>
      <c r="R70" s="109"/>
    </row>
    <row r="71" spans="1:20" s="52" customFormat="1" ht="17.25" customHeight="1">
      <c r="A71" s="64">
        <v>1.2</v>
      </c>
      <c r="B71" s="557" t="s">
        <v>78</v>
      </c>
      <c r="C71" s="203">
        <v>3000</v>
      </c>
      <c r="D71" s="204">
        <v>3000</v>
      </c>
      <c r="E71" s="204">
        <f t="shared" si="1"/>
        <v>0</v>
      </c>
      <c r="F71" s="203"/>
      <c r="G71" s="90"/>
      <c r="H71" s="103"/>
      <c r="I71" s="103"/>
      <c r="J71" s="103"/>
      <c r="K71" s="103"/>
      <c r="L71" s="109"/>
      <c r="M71" s="109"/>
      <c r="N71" s="109"/>
      <c r="O71" s="109"/>
      <c r="P71" s="109"/>
      <c r="Q71" s="109"/>
      <c r="R71" s="109"/>
    </row>
    <row r="72" spans="1:20" s="52" customFormat="1" ht="18" customHeight="1">
      <c r="A72" s="64">
        <v>1.3</v>
      </c>
      <c r="B72" s="557" t="s">
        <v>79</v>
      </c>
      <c r="C72" s="203">
        <v>0</v>
      </c>
      <c r="D72" s="204">
        <f>+'Dramakan hosqer'!D84</f>
        <v>450</v>
      </c>
      <c r="E72" s="204">
        <f t="shared" si="1"/>
        <v>450</v>
      </c>
      <c r="F72" s="203" t="s">
        <v>317</v>
      </c>
      <c r="G72" s="90"/>
      <c r="H72" s="103"/>
      <c r="I72" s="103"/>
      <c r="J72" s="103"/>
      <c r="K72" s="103"/>
      <c r="L72" s="109"/>
      <c r="M72" s="109"/>
      <c r="N72" s="109"/>
      <c r="O72" s="109"/>
      <c r="P72" s="109"/>
      <c r="Q72" s="109"/>
      <c r="R72" s="109"/>
    </row>
    <row r="73" spans="1:20" s="52" customFormat="1" ht="18" hidden="1" customHeight="1">
      <c r="A73" s="64">
        <v>1.4</v>
      </c>
      <c r="B73" s="557" t="s">
        <v>180</v>
      </c>
      <c r="C73" s="203"/>
      <c r="D73" s="204">
        <f>+'Dramakan hosqer'!D85</f>
        <v>0</v>
      </c>
      <c r="E73" s="204">
        <f t="shared" si="1"/>
        <v>0</v>
      </c>
      <c r="F73" s="203"/>
      <c r="G73" s="90"/>
      <c r="H73" s="103"/>
      <c r="I73" s="103"/>
      <c r="J73" s="103"/>
      <c r="K73" s="103"/>
      <c r="L73" s="109"/>
      <c r="M73" s="109"/>
      <c r="N73" s="109"/>
      <c r="O73" s="109"/>
      <c r="P73" s="109"/>
      <c r="Q73" s="109"/>
      <c r="R73" s="109"/>
    </row>
    <row r="74" spans="1:20" s="52" customFormat="1" ht="18" hidden="1" customHeight="1">
      <c r="A74" s="64">
        <v>1.5</v>
      </c>
      <c r="B74" s="557" t="s">
        <v>59</v>
      </c>
      <c r="C74" s="203"/>
      <c r="D74" s="204">
        <f>+'Dramakan hosqer'!D86</f>
        <v>0</v>
      </c>
      <c r="E74" s="204">
        <f t="shared" ref="E74:E80" si="2">D74-C74</f>
        <v>0</v>
      </c>
      <c r="F74" s="203"/>
      <c r="G74" s="90"/>
      <c r="H74" s="103"/>
      <c r="I74" s="103"/>
      <c r="J74" s="103"/>
      <c r="K74" s="103"/>
      <c r="L74" s="109"/>
      <c r="M74" s="109"/>
      <c r="N74" s="109"/>
      <c r="O74" s="109"/>
      <c r="P74" s="109"/>
      <c r="Q74" s="109"/>
      <c r="R74" s="109"/>
    </row>
    <row r="75" spans="1:20" s="52" customFormat="1" ht="18" hidden="1" customHeight="1">
      <c r="A75" s="64">
        <v>1.6</v>
      </c>
      <c r="B75" s="558" t="s">
        <v>60</v>
      </c>
      <c r="C75" s="203"/>
      <c r="D75" s="203">
        <f>+'Dramakan hosqer'!D87</f>
        <v>0</v>
      </c>
      <c r="E75" s="204">
        <f t="shared" si="2"/>
        <v>0</v>
      </c>
      <c r="F75" s="203"/>
      <c r="G75" s="90"/>
      <c r="H75" s="103"/>
      <c r="I75" s="103"/>
      <c r="J75" s="103"/>
      <c r="K75" s="103"/>
      <c r="L75" s="109"/>
      <c r="M75" s="109"/>
      <c r="N75" s="109"/>
      <c r="O75" s="109"/>
      <c r="P75" s="109"/>
      <c r="Q75" s="109"/>
      <c r="R75" s="109"/>
    </row>
    <row r="76" spans="1:20" s="559" customFormat="1" ht="18" hidden="1" customHeight="1">
      <c r="A76" s="64">
        <v>1.7</v>
      </c>
      <c r="B76" s="558"/>
      <c r="C76" s="203"/>
      <c r="D76" s="203">
        <f>+'Dramakan hosqer'!D88</f>
        <v>0</v>
      </c>
      <c r="E76" s="204">
        <f t="shared" si="2"/>
        <v>0</v>
      </c>
      <c r="F76" s="203"/>
      <c r="G76" s="51" t="s">
        <v>249</v>
      </c>
      <c r="H76" s="99"/>
      <c r="I76" s="99"/>
      <c r="J76" s="103"/>
      <c r="K76" s="103"/>
      <c r="L76" s="103"/>
      <c r="M76" s="103"/>
      <c r="N76" s="109"/>
      <c r="O76" s="109"/>
      <c r="P76" s="109"/>
      <c r="Q76" s="109"/>
      <c r="R76" s="109"/>
      <c r="S76" s="109"/>
      <c r="T76" s="109"/>
    </row>
    <row r="77" spans="1:20" s="559" customFormat="1" ht="39.75" hidden="1" customHeight="1">
      <c r="A77" s="64">
        <v>2</v>
      </c>
      <c r="B77" s="557" t="s">
        <v>80</v>
      </c>
      <c r="C77" s="204">
        <f>SUM(C78:C80)</f>
        <v>0</v>
      </c>
      <c r="D77" s="204">
        <f>SUM(D78:D80)</f>
        <v>0</v>
      </c>
      <c r="E77" s="204">
        <f t="shared" si="2"/>
        <v>0</v>
      </c>
      <c r="F77" s="203"/>
      <c r="G77" s="90"/>
      <c r="H77" s="99"/>
      <c r="I77" s="99"/>
      <c r="J77" s="103"/>
      <c r="K77" s="103"/>
      <c r="L77" s="103"/>
      <c r="M77" s="103"/>
      <c r="N77" s="109"/>
      <c r="O77" s="109"/>
      <c r="P77" s="109"/>
      <c r="Q77" s="109"/>
      <c r="R77" s="109"/>
      <c r="S77" s="109"/>
      <c r="T77" s="109"/>
    </row>
    <row r="78" spans="1:20" s="82" customFormat="1" ht="18.75" hidden="1" customHeight="1">
      <c r="A78" s="64">
        <v>2.1</v>
      </c>
      <c r="B78" s="556" t="s">
        <v>56</v>
      </c>
      <c r="C78" s="203"/>
      <c r="D78" s="204">
        <f>+'Dramakan hosqer'!D90</f>
        <v>0</v>
      </c>
      <c r="E78" s="204">
        <f t="shared" si="2"/>
        <v>0</v>
      </c>
      <c r="F78" s="203"/>
      <c r="G78" s="560"/>
      <c r="H78" s="99"/>
      <c r="I78" s="99"/>
      <c r="J78" s="88"/>
      <c r="K78" s="88"/>
      <c r="L78" s="88"/>
      <c r="M78" s="88"/>
      <c r="N78" s="88"/>
      <c r="O78" s="81"/>
      <c r="P78" s="81"/>
      <c r="Q78" s="81"/>
    </row>
    <row r="79" spans="1:20" s="52" customFormat="1" ht="19.5" hidden="1" customHeight="1">
      <c r="A79" s="64">
        <v>2.2000000000000002</v>
      </c>
      <c r="B79" s="556" t="s">
        <v>55</v>
      </c>
      <c r="C79" s="203"/>
      <c r="D79" s="204">
        <f>+'Dramakan hosqer'!D91</f>
        <v>0</v>
      </c>
      <c r="E79" s="204">
        <f t="shared" si="2"/>
        <v>0</v>
      </c>
      <c r="F79" s="203"/>
      <c r="G79" s="90"/>
      <c r="H79" s="99"/>
      <c r="I79" s="99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52" customFormat="1" ht="37.5" hidden="1" customHeight="1">
      <c r="A80" s="64">
        <v>2.2999999999999998</v>
      </c>
      <c r="B80" s="556" t="s">
        <v>46</v>
      </c>
      <c r="C80" s="203"/>
      <c r="D80" s="204">
        <f>+'Dramakan hosqer'!D92</f>
        <v>0</v>
      </c>
      <c r="E80" s="204">
        <f t="shared" si="2"/>
        <v>0</v>
      </c>
      <c r="F80" s="203"/>
      <c r="G80" s="90"/>
      <c r="H80" s="99"/>
      <c r="I80" s="99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s="52" customFormat="1" ht="38.25" customHeight="1">
      <c r="A81" s="555" t="s">
        <v>52</v>
      </c>
      <c r="B81" s="12" t="s">
        <v>118</v>
      </c>
      <c r="C81" s="211">
        <f>SUM(C82:C83)</f>
        <v>15300</v>
      </c>
      <c r="D81" s="211">
        <f>SUM(D82:D83)</f>
        <v>9045.7000000000007</v>
      </c>
      <c r="E81" s="211">
        <f t="shared" ref="E81:E84" si="3">D81-C81</f>
        <v>-6254.2999999999993</v>
      </c>
      <c r="F81" s="194"/>
      <c r="G81" s="90"/>
      <c r="H81" s="99"/>
      <c r="I81" s="99"/>
      <c r="J81" s="103"/>
      <c r="K81" s="103"/>
      <c r="L81" s="103"/>
      <c r="M81" s="103"/>
      <c r="N81" s="109"/>
      <c r="O81" s="109"/>
      <c r="P81" s="109"/>
      <c r="Q81" s="109"/>
      <c r="R81" s="109"/>
      <c r="S81" s="109"/>
      <c r="T81" s="109"/>
    </row>
    <row r="82" spans="1:20" s="52" customFormat="1" ht="18" customHeight="1">
      <c r="A82" s="64">
        <v>1</v>
      </c>
      <c r="B82" s="209" t="str">
        <f>+'Dramakan hosqer'!B94</f>
        <v>աշխատավարձի գծով</v>
      </c>
      <c r="C82" s="203">
        <v>5300</v>
      </c>
      <c r="D82" s="203">
        <f>+'Dramakan hosqer'!D94</f>
        <v>3645.7</v>
      </c>
      <c r="E82" s="203">
        <f>D82-C82</f>
        <v>-1654.3000000000002</v>
      </c>
      <c r="F82" s="203"/>
      <c r="G82" s="90"/>
      <c r="H82" s="99"/>
      <c r="I82" s="99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563" customFormat="1" ht="18" customHeight="1">
      <c r="A83" s="64">
        <v>2</v>
      </c>
      <c r="B83" s="209" t="str">
        <f>+'Dramakan hosqer'!B95:C95</f>
        <v>պարգևատրման գծով</v>
      </c>
      <c r="C83" s="203">
        <v>10000</v>
      </c>
      <c r="D83" s="203">
        <f>+'Dramakan hosqer'!D95</f>
        <v>5400</v>
      </c>
      <c r="E83" s="203">
        <f>D83-C83</f>
        <v>-4600</v>
      </c>
      <c r="F83" s="203"/>
      <c r="G83" s="90"/>
      <c r="H83" s="99"/>
      <c r="I83" s="99"/>
      <c r="J83" s="561"/>
      <c r="K83" s="561"/>
      <c r="L83" s="561"/>
      <c r="M83" s="561"/>
      <c r="N83" s="562"/>
      <c r="O83" s="562"/>
      <c r="P83" s="562"/>
      <c r="Q83" s="562"/>
      <c r="R83" s="562"/>
      <c r="S83" s="562"/>
      <c r="T83" s="562"/>
    </row>
    <row r="84" spans="1:20" s="35" customFormat="1" ht="43.5" customHeight="1">
      <c r="A84" s="11" t="s">
        <v>36</v>
      </c>
      <c r="B84" s="12" t="s">
        <v>37</v>
      </c>
      <c r="C84" s="211">
        <f>C6+C7-C24</f>
        <v>73512.600000000006</v>
      </c>
      <c r="D84" s="211">
        <f>D6+D7-D24</f>
        <v>74788.900000000052</v>
      </c>
      <c r="E84" s="211">
        <f t="shared" si="3"/>
        <v>1276.3000000000466</v>
      </c>
      <c r="F84" s="194"/>
      <c r="G84" s="564"/>
      <c r="H84" s="99"/>
      <c r="I84" s="99"/>
      <c r="J84" s="105"/>
      <c r="K84" s="105"/>
      <c r="L84" s="105"/>
      <c r="M84" s="105"/>
      <c r="N84" s="565"/>
      <c r="O84" s="565"/>
      <c r="P84" s="565"/>
      <c r="Q84" s="565"/>
      <c r="R84" s="565"/>
      <c r="S84" s="565"/>
      <c r="T84" s="565"/>
    </row>
    <row r="85" spans="1:20" s="18" customFormat="1" ht="46.5" customHeight="1">
      <c r="A85" s="16"/>
      <c r="B85" s="16"/>
      <c r="C85" s="16"/>
      <c r="D85" s="16"/>
      <c r="E85" s="16"/>
      <c r="F85" s="16"/>
      <c r="G85" s="112"/>
      <c r="H85" s="99"/>
      <c r="I85" s="99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18" customFormat="1" ht="25.5" customHeight="1">
      <c r="B86" s="566" t="s">
        <v>2</v>
      </c>
      <c r="C86" s="16"/>
      <c r="D86" s="621" t="str">
        <f>+'Ekamut-caxs'!C83</f>
        <v>Ա.Թելունց</v>
      </c>
      <c r="E86" s="618"/>
      <c r="F86" s="105"/>
      <c r="G86" s="112"/>
      <c r="H86" s="99"/>
      <c r="I86" s="99"/>
      <c r="J86" s="100"/>
      <c r="K86" s="100"/>
      <c r="L86" s="100"/>
      <c r="M86" s="100"/>
      <c r="N86" s="107"/>
      <c r="O86" s="107"/>
      <c r="P86" s="107"/>
      <c r="Q86" s="107"/>
      <c r="R86" s="107"/>
      <c r="S86" s="107"/>
      <c r="T86" s="107"/>
    </row>
    <row r="87" spans="1:20" ht="13.5" customHeight="1">
      <c r="A87" s="18"/>
      <c r="B87" s="18" t="s">
        <v>4</v>
      </c>
      <c r="C87" s="18"/>
      <c r="D87" s="620" t="s">
        <v>86</v>
      </c>
      <c r="E87" s="620"/>
      <c r="F87" s="263"/>
    </row>
    <row r="88" spans="1:20" s="15" customFormat="1" ht="22.5" customHeight="1">
      <c r="A88" s="16"/>
      <c r="B88" s="35" t="s">
        <v>6</v>
      </c>
      <c r="C88" s="16"/>
      <c r="D88" s="618" t="s">
        <v>260</v>
      </c>
      <c r="E88" s="618"/>
      <c r="F88" s="105"/>
      <c r="G88" s="110"/>
      <c r="H88" s="99"/>
      <c r="I88" s="99"/>
      <c r="J88" s="99"/>
      <c r="K88" s="99"/>
      <c r="L88" s="99"/>
      <c r="M88" s="99"/>
      <c r="N88" s="106"/>
      <c r="O88" s="106"/>
      <c r="P88" s="106"/>
      <c r="Q88" s="106"/>
      <c r="R88" s="106"/>
      <c r="S88" s="106"/>
      <c r="T88" s="106"/>
    </row>
    <row r="89" spans="1:20" s="15" customFormat="1" ht="12" customHeight="1">
      <c r="A89" s="16"/>
      <c r="B89" s="16"/>
      <c r="C89" s="16"/>
      <c r="D89" s="620" t="s">
        <v>86</v>
      </c>
      <c r="E89" s="620"/>
      <c r="F89" s="263"/>
      <c r="G89" s="110"/>
      <c r="H89" s="99"/>
      <c r="I89" s="99"/>
      <c r="J89" s="99"/>
      <c r="K89" s="99"/>
      <c r="L89" s="99"/>
      <c r="M89" s="99"/>
      <c r="N89" s="106"/>
      <c r="O89" s="106"/>
      <c r="P89" s="106"/>
      <c r="Q89" s="106"/>
      <c r="R89" s="106"/>
      <c r="S89" s="106"/>
      <c r="T89" s="106"/>
    </row>
    <row r="90" spans="1:20" s="15" customFormat="1">
      <c r="A90" s="16"/>
      <c r="B90" s="134" t="s">
        <v>1</v>
      </c>
      <c r="C90" s="16"/>
      <c r="D90" s="16"/>
      <c r="E90" s="16"/>
      <c r="F90" s="16"/>
      <c r="G90" s="110"/>
      <c r="H90" s="99"/>
      <c r="I90" s="99"/>
      <c r="J90" s="99"/>
      <c r="K90" s="99"/>
      <c r="L90" s="99"/>
      <c r="M90" s="99"/>
      <c r="N90" s="106"/>
      <c r="O90" s="106"/>
      <c r="P90" s="106"/>
      <c r="Q90" s="106"/>
      <c r="R90" s="106"/>
      <c r="S90" s="106"/>
      <c r="T90" s="106"/>
    </row>
    <row r="91" spans="1:20" s="15" customFormat="1">
      <c r="G91" s="110"/>
      <c r="H91" s="99"/>
      <c r="I91" s="99"/>
      <c r="J91" s="99"/>
      <c r="K91" s="99"/>
      <c r="L91" s="99"/>
      <c r="M91" s="99"/>
      <c r="N91" s="106"/>
      <c r="O91" s="106"/>
      <c r="P91" s="106"/>
      <c r="Q91" s="106"/>
      <c r="R91" s="106"/>
      <c r="S91" s="106"/>
      <c r="T91" s="106"/>
    </row>
    <row r="92" spans="1:20" s="15" customFormat="1">
      <c r="G92" s="110"/>
      <c r="H92" s="99"/>
      <c r="I92" s="99"/>
      <c r="J92" s="99"/>
      <c r="K92" s="99"/>
      <c r="L92" s="99"/>
      <c r="M92" s="99"/>
      <c r="N92" s="106"/>
      <c r="O92" s="106"/>
      <c r="P92" s="106"/>
      <c r="Q92" s="106"/>
      <c r="R92" s="106"/>
      <c r="S92" s="106"/>
      <c r="T92" s="106"/>
    </row>
    <row r="93" spans="1:20" s="15" customFormat="1">
      <c r="G93" s="110"/>
      <c r="H93" s="99"/>
      <c r="I93" s="99"/>
      <c r="J93" s="99"/>
      <c r="K93" s="99"/>
      <c r="L93" s="99"/>
      <c r="M93" s="99"/>
      <c r="N93" s="106"/>
      <c r="O93" s="106"/>
      <c r="P93" s="106"/>
      <c r="Q93" s="106"/>
      <c r="R93" s="106"/>
      <c r="S93" s="106"/>
      <c r="T93" s="106"/>
    </row>
    <row r="94" spans="1:20" s="15" customFormat="1">
      <c r="G94" s="110"/>
      <c r="H94" s="99"/>
      <c r="I94" s="99"/>
      <c r="J94" s="99"/>
      <c r="K94" s="99"/>
      <c r="L94" s="99"/>
      <c r="M94" s="99"/>
      <c r="N94" s="106"/>
      <c r="O94" s="106"/>
      <c r="P94" s="106"/>
      <c r="Q94" s="106"/>
      <c r="R94" s="106"/>
      <c r="S94" s="106"/>
      <c r="T94" s="106"/>
    </row>
    <row r="95" spans="1:20" s="15" customFormat="1">
      <c r="G95" s="110"/>
      <c r="H95" s="99"/>
      <c r="I95" s="99"/>
      <c r="J95" s="99"/>
      <c r="K95" s="99"/>
      <c r="L95" s="99"/>
      <c r="M95" s="99"/>
      <c r="N95" s="106"/>
      <c r="O95" s="106"/>
      <c r="P95" s="106"/>
      <c r="Q95" s="106"/>
      <c r="R95" s="106"/>
      <c r="S95" s="106"/>
      <c r="T95" s="106"/>
    </row>
    <row r="96" spans="1:20" s="15" customFormat="1">
      <c r="G96" s="110"/>
      <c r="H96" s="99"/>
      <c r="I96" s="99"/>
      <c r="J96" s="99"/>
      <c r="K96" s="99"/>
      <c r="L96" s="99"/>
      <c r="M96" s="99"/>
      <c r="N96" s="106"/>
      <c r="O96" s="106"/>
      <c r="P96" s="106"/>
      <c r="Q96" s="106"/>
      <c r="R96" s="106"/>
      <c r="S96" s="106"/>
      <c r="T96" s="106"/>
    </row>
    <row r="97" spans="7:20" s="15" customFormat="1">
      <c r="G97" s="110"/>
      <c r="H97" s="99"/>
      <c r="I97" s="99"/>
      <c r="J97" s="99"/>
      <c r="K97" s="99"/>
      <c r="L97" s="99"/>
      <c r="M97" s="99"/>
      <c r="N97" s="106"/>
      <c r="O97" s="106"/>
      <c r="P97" s="106"/>
      <c r="Q97" s="106"/>
      <c r="R97" s="106"/>
      <c r="S97" s="106"/>
      <c r="T97" s="106"/>
    </row>
    <row r="98" spans="7:20" s="15" customFormat="1">
      <c r="G98" s="110"/>
      <c r="H98" s="99"/>
      <c r="I98" s="99"/>
      <c r="J98" s="99"/>
      <c r="K98" s="99"/>
      <c r="L98" s="99"/>
      <c r="M98" s="99"/>
      <c r="N98" s="106"/>
      <c r="O98" s="106"/>
      <c r="P98" s="106"/>
      <c r="Q98" s="106"/>
      <c r="R98" s="106"/>
      <c r="S98" s="106"/>
      <c r="T98" s="106"/>
    </row>
    <row r="99" spans="7:20" s="15" customFormat="1">
      <c r="G99" s="110"/>
      <c r="H99" s="99"/>
      <c r="I99" s="99"/>
      <c r="J99" s="99"/>
      <c r="K99" s="99"/>
      <c r="L99" s="99"/>
      <c r="M99" s="99"/>
      <c r="N99" s="106"/>
      <c r="O99" s="106"/>
      <c r="P99" s="106"/>
      <c r="Q99" s="106"/>
      <c r="R99" s="106"/>
      <c r="S99" s="106"/>
      <c r="T99" s="106"/>
    </row>
    <row r="100" spans="7:20" s="15" customFormat="1">
      <c r="G100" s="110"/>
      <c r="H100" s="99"/>
      <c r="I100" s="99"/>
      <c r="J100" s="99"/>
      <c r="K100" s="99"/>
      <c r="L100" s="99"/>
      <c r="M100" s="99"/>
      <c r="N100" s="106"/>
      <c r="O100" s="106"/>
      <c r="P100" s="106"/>
      <c r="Q100" s="106"/>
      <c r="R100" s="106"/>
      <c r="S100" s="106"/>
      <c r="T100" s="106"/>
    </row>
    <row r="101" spans="7:20" s="15" customFormat="1">
      <c r="G101" s="110"/>
      <c r="H101" s="99"/>
      <c r="I101" s="99"/>
      <c r="J101" s="99"/>
      <c r="K101" s="99"/>
      <c r="L101" s="99"/>
      <c r="M101" s="99"/>
      <c r="N101" s="106"/>
      <c r="O101" s="106"/>
      <c r="P101" s="106"/>
      <c r="Q101" s="106"/>
      <c r="R101" s="106"/>
      <c r="S101" s="106"/>
      <c r="T101" s="106"/>
    </row>
    <row r="102" spans="7:20" s="15" customFormat="1">
      <c r="G102" s="110"/>
      <c r="H102" s="99"/>
      <c r="I102" s="99"/>
      <c r="J102" s="99"/>
      <c r="K102" s="99"/>
      <c r="L102" s="99"/>
      <c r="M102" s="99"/>
      <c r="N102" s="106"/>
      <c r="O102" s="106"/>
      <c r="P102" s="106"/>
      <c r="Q102" s="106"/>
      <c r="R102" s="106"/>
      <c r="S102" s="106"/>
      <c r="T102" s="106"/>
    </row>
    <row r="103" spans="7:20" s="15" customFormat="1">
      <c r="G103" s="110"/>
      <c r="H103" s="99"/>
      <c r="I103" s="99"/>
      <c r="J103" s="99"/>
      <c r="K103" s="99"/>
      <c r="L103" s="99"/>
      <c r="M103" s="99"/>
      <c r="N103" s="106"/>
      <c r="O103" s="106"/>
      <c r="P103" s="106"/>
      <c r="Q103" s="106"/>
      <c r="R103" s="106"/>
      <c r="S103" s="106"/>
      <c r="T103" s="106"/>
    </row>
    <row r="104" spans="7:20" s="15" customFormat="1">
      <c r="G104" s="110"/>
      <c r="H104" s="99"/>
      <c r="I104" s="99"/>
      <c r="J104" s="99"/>
      <c r="K104" s="99"/>
      <c r="L104" s="99"/>
      <c r="M104" s="99"/>
      <c r="N104" s="106"/>
      <c r="O104" s="106"/>
      <c r="P104" s="106"/>
      <c r="Q104" s="106"/>
      <c r="R104" s="106"/>
      <c r="S104" s="106"/>
      <c r="T104" s="106"/>
    </row>
    <row r="105" spans="7:20" s="15" customFormat="1">
      <c r="G105" s="110"/>
      <c r="H105" s="99"/>
      <c r="I105" s="99"/>
      <c r="J105" s="99"/>
      <c r="K105" s="99"/>
      <c r="L105" s="99"/>
      <c r="M105" s="99"/>
      <c r="N105" s="106"/>
      <c r="O105" s="106"/>
      <c r="P105" s="106"/>
      <c r="Q105" s="106"/>
      <c r="R105" s="106"/>
      <c r="S105" s="106"/>
      <c r="T105" s="106"/>
    </row>
    <row r="106" spans="7:20" s="15" customFormat="1">
      <c r="G106" s="110"/>
      <c r="H106" s="99"/>
      <c r="I106" s="99"/>
      <c r="J106" s="99"/>
      <c r="K106" s="99"/>
      <c r="L106" s="99"/>
      <c r="M106" s="99"/>
      <c r="N106" s="106"/>
      <c r="O106" s="106"/>
      <c r="P106" s="106"/>
      <c r="Q106" s="106"/>
      <c r="R106" s="106"/>
      <c r="S106" s="106"/>
      <c r="T106" s="106"/>
    </row>
    <row r="107" spans="7:20" s="15" customFormat="1">
      <c r="G107" s="110"/>
      <c r="H107" s="99"/>
      <c r="I107" s="99"/>
      <c r="J107" s="99"/>
      <c r="K107" s="99"/>
      <c r="L107" s="99"/>
      <c r="M107" s="99"/>
      <c r="N107" s="106"/>
      <c r="O107" s="106"/>
      <c r="P107" s="106"/>
      <c r="Q107" s="106"/>
      <c r="R107" s="106"/>
      <c r="S107" s="106"/>
      <c r="T107" s="106"/>
    </row>
    <row r="108" spans="7:20" s="15" customFormat="1">
      <c r="G108" s="110"/>
      <c r="H108" s="99"/>
      <c r="I108" s="99"/>
      <c r="J108" s="99"/>
      <c r="K108" s="99"/>
      <c r="L108" s="99"/>
      <c r="M108" s="99"/>
      <c r="N108" s="106"/>
      <c r="O108" s="106"/>
      <c r="P108" s="106"/>
      <c r="Q108" s="106"/>
      <c r="R108" s="106"/>
      <c r="S108" s="106"/>
      <c r="T108" s="106"/>
    </row>
    <row r="109" spans="7:20" s="15" customFormat="1">
      <c r="G109" s="110"/>
      <c r="H109" s="99"/>
      <c r="I109" s="99"/>
      <c r="J109" s="99"/>
      <c r="K109" s="99"/>
      <c r="L109" s="99"/>
      <c r="M109" s="99"/>
      <c r="N109" s="106"/>
      <c r="O109" s="106"/>
      <c r="P109" s="106"/>
      <c r="Q109" s="106"/>
      <c r="R109" s="106"/>
      <c r="S109" s="106"/>
      <c r="T109" s="106"/>
    </row>
    <row r="110" spans="7:20" s="15" customFormat="1">
      <c r="G110" s="110"/>
      <c r="H110" s="99"/>
      <c r="I110" s="99"/>
      <c r="J110" s="99"/>
      <c r="K110" s="99"/>
      <c r="L110" s="99"/>
      <c r="M110" s="99"/>
      <c r="N110" s="106"/>
      <c r="O110" s="106"/>
      <c r="P110" s="106"/>
      <c r="Q110" s="106"/>
      <c r="R110" s="106"/>
      <c r="S110" s="106"/>
      <c r="T110" s="106"/>
    </row>
    <row r="111" spans="7:20" s="15" customFormat="1">
      <c r="G111" s="110"/>
      <c r="H111" s="99"/>
      <c r="I111" s="99"/>
      <c r="J111" s="99"/>
      <c r="K111" s="99"/>
      <c r="L111" s="99"/>
      <c r="M111" s="99"/>
      <c r="N111" s="106"/>
      <c r="O111" s="106"/>
      <c r="P111" s="106"/>
      <c r="Q111" s="106"/>
      <c r="R111" s="106"/>
      <c r="S111" s="106"/>
      <c r="T111" s="106"/>
    </row>
    <row r="112" spans="7:20" s="15" customFormat="1">
      <c r="G112" s="110"/>
      <c r="H112" s="99"/>
      <c r="I112" s="99"/>
      <c r="J112" s="99"/>
      <c r="K112" s="99"/>
      <c r="L112" s="99"/>
      <c r="M112" s="99"/>
      <c r="N112" s="106"/>
      <c r="O112" s="106"/>
      <c r="P112" s="106"/>
      <c r="Q112" s="106"/>
      <c r="R112" s="106"/>
      <c r="S112" s="106"/>
      <c r="T112" s="106"/>
    </row>
    <row r="113" spans="7:20" s="15" customFormat="1">
      <c r="G113" s="110"/>
      <c r="H113" s="99"/>
      <c r="I113" s="99"/>
      <c r="J113" s="99"/>
      <c r="K113" s="99"/>
      <c r="L113" s="99"/>
      <c r="M113" s="99"/>
      <c r="N113" s="106"/>
      <c r="O113" s="106"/>
      <c r="P113" s="106"/>
      <c r="Q113" s="106"/>
      <c r="R113" s="106"/>
      <c r="S113" s="106"/>
      <c r="T113" s="106"/>
    </row>
    <row r="114" spans="7:20" s="15" customFormat="1">
      <c r="G114" s="110"/>
      <c r="H114" s="99"/>
      <c r="I114" s="99"/>
      <c r="J114" s="99"/>
      <c r="K114" s="99"/>
      <c r="L114" s="99"/>
      <c r="M114" s="99"/>
      <c r="N114" s="106"/>
      <c r="O114" s="106"/>
      <c r="P114" s="106"/>
      <c r="Q114" s="106"/>
      <c r="R114" s="106"/>
      <c r="S114" s="106"/>
      <c r="T114" s="106"/>
    </row>
    <row r="115" spans="7:20" s="15" customFormat="1">
      <c r="G115" s="110"/>
      <c r="H115" s="99"/>
      <c r="I115" s="99"/>
      <c r="J115" s="99"/>
      <c r="K115" s="99"/>
      <c r="L115" s="99"/>
      <c r="M115" s="99"/>
      <c r="N115" s="106"/>
      <c r="O115" s="106"/>
      <c r="P115" s="106"/>
      <c r="Q115" s="106"/>
      <c r="R115" s="106"/>
      <c r="S115" s="106"/>
      <c r="T115" s="106"/>
    </row>
    <row r="116" spans="7:20" s="15" customFormat="1">
      <c r="G116" s="110"/>
      <c r="H116" s="99"/>
      <c r="I116" s="99"/>
      <c r="J116" s="99"/>
      <c r="K116" s="99"/>
      <c r="L116" s="99"/>
      <c r="M116" s="99"/>
      <c r="N116" s="106"/>
      <c r="O116" s="106"/>
      <c r="P116" s="106"/>
      <c r="Q116" s="106"/>
      <c r="R116" s="106"/>
      <c r="S116" s="106"/>
      <c r="T116" s="106"/>
    </row>
    <row r="117" spans="7:20" s="15" customFormat="1">
      <c r="G117" s="110"/>
      <c r="H117" s="99"/>
      <c r="I117" s="99"/>
      <c r="J117" s="99"/>
      <c r="K117" s="99"/>
      <c r="L117" s="99"/>
      <c r="M117" s="99"/>
      <c r="N117" s="106"/>
      <c r="O117" s="106"/>
      <c r="P117" s="106"/>
      <c r="Q117" s="106"/>
      <c r="R117" s="106"/>
      <c r="S117" s="106"/>
      <c r="T117" s="106"/>
    </row>
    <row r="118" spans="7:20" s="15" customFormat="1">
      <c r="G118" s="110"/>
      <c r="H118" s="99"/>
      <c r="I118" s="99"/>
      <c r="J118" s="99"/>
      <c r="K118" s="99"/>
      <c r="L118" s="99"/>
      <c r="M118" s="99"/>
      <c r="N118" s="106"/>
      <c r="O118" s="106"/>
      <c r="P118" s="106"/>
      <c r="Q118" s="106"/>
      <c r="R118" s="106"/>
      <c r="S118" s="106"/>
      <c r="T118" s="106"/>
    </row>
    <row r="119" spans="7:20" s="15" customFormat="1">
      <c r="G119" s="110"/>
      <c r="H119" s="99"/>
      <c r="I119" s="99"/>
      <c r="J119" s="99"/>
      <c r="K119" s="99"/>
      <c r="L119" s="99"/>
      <c r="M119" s="99"/>
      <c r="N119" s="106"/>
      <c r="O119" s="106"/>
      <c r="P119" s="106"/>
      <c r="Q119" s="106"/>
      <c r="R119" s="106"/>
      <c r="S119" s="106"/>
      <c r="T119" s="106"/>
    </row>
    <row r="120" spans="7:20" s="15" customFormat="1">
      <c r="G120" s="110"/>
      <c r="H120" s="99"/>
      <c r="I120" s="99"/>
      <c r="J120" s="99"/>
      <c r="K120" s="99"/>
      <c r="L120" s="99"/>
      <c r="M120" s="99"/>
      <c r="N120" s="106"/>
      <c r="O120" s="106"/>
      <c r="P120" s="106"/>
      <c r="Q120" s="106"/>
      <c r="R120" s="106"/>
      <c r="S120" s="106"/>
      <c r="T120" s="106"/>
    </row>
    <row r="121" spans="7:20" s="15" customFormat="1">
      <c r="G121" s="110"/>
      <c r="H121" s="99"/>
      <c r="I121" s="99"/>
      <c r="J121" s="99"/>
      <c r="K121" s="99"/>
      <c r="L121" s="99"/>
      <c r="M121" s="99"/>
      <c r="N121" s="106"/>
      <c r="O121" s="106"/>
      <c r="P121" s="106"/>
      <c r="Q121" s="106"/>
      <c r="R121" s="106"/>
      <c r="S121" s="106"/>
      <c r="T121" s="106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20" workbookViewId="0">
      <selection activeCell="D48" sqref="D48"/>
    </sheetView>
  </sheetViews>
  <sheetFormatPr defaultColWidth="9.140625" defaultRowHeight="13.5"/>
  <cols>
    <col min="1" max="1" width="4.85546875" style="11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2" customFormat="1" ht="22.5" customHeight="1">
      <c r="A1" s="622" t="s">
        <v>62</v>
      </c>
      <c r="B1" s="622"/>
      <c r="C1" s="622"/>
      <c r="D1" s="622"/>
      <c r="E1" s="622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s="115" customFormat="1" ht="33" customHeight="1">
      <c r="A2" s="623" t="str">
        <f>+'Ekamut-caxs'!A14:D14</f>
        <v xml:space="preserve">«Էրեբունի» պատմահնագիտական արգելոց-թանգարան» ՀՈԱԿ-ի  </v>
      </c>
      <c r="B2" s="624"/>
      <c r="C2" s="624"/>
      <c r="D2" s="624"/>
      <c r="E2" s="62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5" customFormat="1" ht="24" customHeight="1">
      <c r="A3" s="625" t="s">
        <v>122</v>
      </c>
      <c r="B3" s="625"/>
      <c r="C3" s="625"/>
      <c r="D3" s="625"/>
      <c r="E3" s="62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6" customFormat="1" ht="16.5" customHeight="1">
      <c r="A4" s="626" t="s">
        <v>258</v>
      </c>
      <c r="B4" s="626"/>
      <c r="C4" s="626"/>
      <c r="D4" s="626"/>
      <c r="E4" s="626"/>
      <c r="F4" s="143"/>
      <c r="G4" s="144"/>
      <c r="H4" s="144"/>
      <c r="I4" s="144"/>
      <c r="J4" s="144"/>
      <c r="K4" s="144"/>
      <c r="L4" s="144"/>
      <c r="M4" s="145"/>
      <c r="N4" s="145"/>
      <c r="O4" s="145"/>
      <c r="P4" s="145"/>
      <c r="Q4" s="145"/>
      <c r="R4" s="145"/>
      <c r="S4" s="145"/>
      <c r="T4" s="145"/>
      <c r="U4" s="145"/>
      <c r="V4" s="145"/>
    </row>
    <row r="5" spans="1:22" ht="13.5" customHeight="1">
      <c r="D5" s="147"/>
      <c r="E5" s="147" t="s">
        <v>114</v>
      </c>
    </row>
    <row r="6" spans="1:22" s="152" customFormat="1" ht="56.25" customHeight="1">
      <c r="A6" s="148" t="s">
        <v>3</v>
      </c>
      <c r="B6" s="149" t="s">
        <v>123</v>
      </c>
      <c r="C6" s="148" t="s">
        <v>124</v>
      </c>
      <c r="D6" s="148" t="s">
        <v>125</v>
      </c>
      <c r="E6" s="150" t="s">
        <v>126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s="115" customFormat="1" ht="21.75" customHeight="1">
      <c r="A7" s="627" t="s">
        <v>127</v>
      </c>
      <c r="B7" s="628"/>
      <c r="C7" s="628"/>
      <c r="D7" s="177"/>
      <c r="E7" s="17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5" customFormat="1" ht="21.75" customHeight="1">
      <c r="A8" s="153">
        <v>1</v>
      </c>
      <c r="B8" s="154" t="s">
        <v>128</v>
      </c>
      <c r="C8" s="153"/>
      <c r="D8" s="155">
        <f>SUM(D9:D29)</f>
        <v>109.4</v>
      </c>
      <c r="E8" s="15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157">
        <v>1.1000000000000001</v>
      </c>
      <c r="B9" s="158" t="s">
        <v>129</v>
      </c>
      <c r="C9" s="157" t="s">
        <v>130</v>
      </c>
      <c r="D9" s="27"/>
      <c r="E9" s="27"/>
    </row>
    <row r="10" spans="1:22" ht="27" customHeight="1">
      <c r="A10" s="157">
        <v>1.2</v>
      </c>
      <c r="B10" s="158" t="s">
        <v>131</v>
      </c>
      <c r="C10" s="157" t="s">
        <v>132</v>
      </c>
      <c r="D10" s="27"/>
      <c r="E10" s="27"/>
    </row>
    <row r="11" spans="1:22" ht="27" customHeight="1">
      <c r="A11" s="157">
        <v>1.3</v>
      </c>
      <c r="B11" s="158" t="s">
        <v>133</v>
      </c>
      <c r="C11" s="157" t="s">
        <v>134</v>
      </c>
      <c r="D11" s="27"/>
      <c r="E11" s="27"/>
    </row>
    <row r="12" spans="1:22" ht="27" customHeight="1">
      <c r="A12" s="157">
        <v>1.4</v>
      </c>
      <c r="B12" s="159" t="s">
        <v>135</v>
      </c>
      <c r="C12" s="160" t="s">
        <v>136</v>
      </c>
      <c r="D12" s="27"/>
      <c r="E12" s="27"/>
    </row>
    <row r="13" spans="1:22" ht="27" customHeight="1">
      <c r="A13" s="157">
        <v>1.5</v>
      </c>
      <c r="B13" s="159"/>
      <c r="C13" s="157" t="s">
        <v>137</v>
      </c>
      <c r="D13" s="27"/>
      <c r="E13" s="27"/>
    </row>
    <row r="14" spans="1:22" ht="18" customHeight="1">
      <c r="A14" s="157">
        <v>1.6</v>
      </c>
      <c r="B14" s="158" t="s">
        <v>182</v>
      </c>
      <c r="C14" s="157" t="s">
        <v>138</v>
      </c>
      <c r="D14" s="27"/>
      <c r="E14" s="27"/>
    </row>
    <row r="15" spans="1:22" ht="33.75" customHeight="1">
      <c r="A15" s="157">
        <v>1.7</v>
      </c>
      <c r="B15" s="159"/>
      <c r="C15" s="157" t="s">
        <v>160</v>
      </c>
      <c r="D15" s="27"/>
      <c r="E15" s="27"/>
    </row>
    <row r="16" spans="1:22" ht="22.5" customHeight="1">
      <c r="A16" s="157">
        <v>1.8</v>
      </c>
      <c r="B16" s="159"/>
      <c r="C16" s="161" t="s">
        <v>159</v>
      </c>
      <c r="D16" s="27"/>
      <c r="E16" s="27"/>
    </row>
    <row r="17" spans="1:22" ht="18" customHeight="1">
      <c r="A17" s="157">
        <v>1.9</v>
      </c>
      <c r="B17" s="159"/>
      <c r="C17" s="161"/>
      <c r="D17" s="27"/>
      <c r="E17" s="27"/>
    </row>
    <row r="18" spans="1:22" ht="18" customHeight="1">
      <c r="A18" s="162">
        <v>2</v>
      </c>
      <c r="B18" s="159"/>
      <c r="C18" s="161"/>
      <c r="D18" s="27"/>
      <c r="E18" s="27"/>
    </row>
    <row r="19" spans="1:22" ht="18" customHeight="1">
      <c r="A19" s="157">
        <v>2.1</v>
      </c>
      <c r="B19" s="159"/>
      <c r="C19" s="161"/>
      <c r="D19" s="27"/>
      <c r="E19" s="27"/>
    </row>
    <row r="20" spans="1:22" ht="18" customHeight="1">
      <c r="A20" s="157">
        <v>2.2000000000000002</v>
      </c>
      <c r="B20" s="159"/>
      <c r="C20" s="161"/>
      <c r="D20" s="27"/>
      <c r="E20" s="27"/>
    </row>
    <row r="21" spans="1:22" ht="18" customHeight="1">
      <c r="A21" s="157">
        <v>2.2999999999999998</v>
      </c>
      <c r="B21" s="159"/>
      <c r="C21" s="161"/>
      <c r="D21" s="27"/>
      <c r="E21" s="27"/>
    </row>
    <row r="22" spans="1:22" ht="27.75" customHeight="1">
      <c r="A22" s="157">
        <v>2.4</v>
      </c>
      <c r="B22" s="159"/>
      <c r="C22" s="161"/>
      <c r="D22" s="27"/>
      <c r="E22" s="27"/>
    </row>
    <row r="23" spans="1:22" ht="27.75" customHeight="1">
      <c r="A23" s="157">
        <v>2.5</v>
      </c>
      <c r="B23" s="159" t="s">
        <v>139</v>
      </c>
      <c r="C23" s="157" t="s">
        <v>34</v>
      </c>
      <c r="D23" s="27"/>
      <c r="E23" s="27"/>
    </row>
    <row r="24" spans="1:22" ht="27.75" customHeight="1">
      <c r="A24" s="157">
        <v>2.6</v>
      </c>
      <c r="B24" s="159" t="s">
        <v>139</v>
      </c>
      <c r="C24" s="157" t="s">
        <v>45</v>
      </c>
      <c r="D24" s="27"/>
      <c r="E24" s="27"/>
    </row>
    <row r="25" spans="1:22" ht="27.75" customHeight="1">
      <c r="A25" s="157">
        <v>2.7</v>
      </c>
      <c r="B25" s="159" t="s">
        <v>139</v>
      </c>
      <c r="C25" s="157" t="s">
        <v>140</v>
      </c>
      <c r="D25" s="27"/>
      <c r="E25" s="27"/>
    </row>
    <row r="26" spans="1:22" ht="27.75" customHeight="1">
      <c r="A26" s="157">
        <v>2.8</v>
      </c>
      <c r="B26" s="159" t="s">
        <v>139</v>
      </c>
      <c r="C26" s="157" t="s">
        <v>141</v>
      </c>
      <c r="D26" s="27"/>
      <c r="E26" s="27"/>
    </row>
    <row r="27" spans="1:22" ht="27" customHeight="1">
      <c r="A27" s="157">
        <v>2.9</v>
      </c>
      <c r="B27" s="158" t="s">
        <v>142</v>
      </c>
      <c r="C27" s="157" t="s">
        <v>143</v>
      </c>
      <c r="D27" s="27">
        <v>109.4</v>
      </c>
      <c r="E27" s="27"/>
    </row>
    <row r="28" spans="1:22" ht="26.25" customHeight="1">
      <c r="A28" s="163">
        <v>2.1</v>
      </c>
      <c r="B28" s="159" t="s">
        <v>144</v>
      </c>
      <c r="C28" s="157" t="s">
        <v>145</v>
      </c>
      <c r="D28" s="27"/>
      <c r="E28" s="27"/>
    </row>
    <row r="29" spans="1:22" ht="26.25" customHeight="1">
      <c r="A29" s="163">
        <v>2.11</v>
      </c>
      <c r="B29" s="159"/>
      <c r="C29" s="161" t="s">
        <v>146</v>
      </c>
      <c r="D29" s="27"/>
      <c r="E29" s="27"/>
    </row>
    <row r="30" spans="1:22" s="135" customFormat="1" ht="34.5" customHeight="1">
      <c r="A30" s="153">
        <v>2</v>
      </c>
      <c r="B30" s="164" t="s">
        <v>147</v>
      </c>
      <c r="C30" s="153"/>
      <c r="D30" s="155">
        <f>SUM(D31:D33)</f>
        <v>0</v>
      </c>
      <c r="E30" s="156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157">
        <v>2.1</v>
      </c>
      <c r="B31" s="159"/>
      <c r="C31" s="157" t="s">
        <v>148</v>
      </c>
      <c r="D31" s="27"/>
      <c r="E31" s="27"/>
    </row>
    <row r="32" spans="1:22" ht="21" customHeight="1">
      <c r="A32" s="157">
        <v>2.2000000000000002</v>
      </c>
      <c r="B32" s="159" t="s">
        <v>149</v>
      </c>
      <c r="C32" s="157" t="s">
        <v>150</v>
      </c>
      <c r="D32" s="27"/>
      <c r="E32" s="27"/>
    </row>
    <row r="33" spans="1:22" ht="26.25" customHeight="1">
      <c r="A33" s="157">
        <v>2.2999999999999998</v>
      </c>
      <c r="B33" s="159" t="s">
        <v>149</v>
      </c>
      <c r="C33" s="157" t="s">
        <v>151</v>
      </c>
      <c r="D33" s="27"/>
      <c r="E33" s="165"/>
    </row>
    <row r="34" spans="1:22" s="142" customFormat="1" ht="21.75" customHeight="1">
      <c r="A34" s="54"/>
      <c r="B34" s="166" t="s">
        <v>64</v>
      </c>
      <c r="C34" s="167"/>
      <c r="D34" s="168">
        <f>D8+D30</f>
        <v>109.4</v>
      </c>
      <c r="E34" s="169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 s="115" customFormat="1" ht="33.75" customHeight="1">
      <c r="A35" s="627" t="s">
        <v>152</v>
      </c>
      <c r="B35" s="628"/>
      <c r="C35" s="628"/>
      <c r="D35" s="177"/>
      <c r="E35" s="17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7">
        <v>1.1000000000000001</v>
      </c>
      <c r="B36" s="158" t="s">
        <v>129</v>
      </c>
      <c r="C36" s="157" t="s">
        <v>130</v>
      </c>
      <c r="D36" s="27">
        <v>423.7</v>
      </c>
      <c r="E36" s="27"/>
    </row>
    <row r="37" spans="1:22" ht="21" customHeight="1">
      <c r="A37" s="157">
        <v>1.2</v>
      </c>
      <c r="B37" s="158" t="s">
        <v>131</v>
      </c>
      <c r="C37" s="157" t="s">
        <v>132</v>
      </c>
      <c r="D37" s="27">
        <v>459.4</v>
      </c>
      <c r="E37" s="27"/>
    </row>
    <row r="38" spans="1:22" ht="21" customHeight="1">
      <c r="A38" s="157">
        <v>1.3</v>
      </c>
      <c r="B38" s="158" t="s">
        <v>133</v>
      </c>
      <c r="C38" s="157" t="s">
        <v>134</v>
      </c>
      <c r="D38" s="27">
        <v>51.9</v>
      </c>
      <c r="E38" s="27"/>
    </row>
    <row r="39" spans="1:22" ht="21" customHeight="1">
      <c r="A39" s="157">
        <v>1.4</v>
      </c>
      <c r="B39" s="159" t="s">
        <v>135</v>
      </c>
      <c r="C39" s="160" t="s">
        <v>136</v>
      </c>
      <c r="D39" s="27">
        <v>19</v>
      </c>
      <c r="E39" s="27"/>
    </row>
    <row r="40" spans="1:22" ht="21" customHeight="1">
      <c r="A40" s="157">
        <v>1.5</v>
      </c>
      <c r="B40" s="159" t="s">
        <v>263</v>
      </c>
      <c r="C40" s="157" t="s">
        <v>137</v>
      </c>
      <c r="D40" s="27">
        <v>33</v>
      </c>
      <c r="E40" s="27"/>
    </row>
    <row r="41" spans="1:22" ht="20.25" customHeight="1">
      <c r="A41" s="157">
        <v>1.6</v>
      </c>
      <c r="B41" s="158" t="s">
        <v>182</v>
      </c>
      <c r="C41" s="157" t="s">
        <v>138</v>
      </c>
      <c r="D41" s="27">
        <v>85.3</v>
      </c>
      <c r="E41" s="27"/>
    </row>
    <row r="42" spans="1:22" ht="33.75" customHeight="1">
      <c r="A42" s="157">
        <v>1.7</v>
      </c>
      <c r="B42" s="159"/>
      <c r="C42" s="157" t="s">
        <v>160</v>
      </c>
      <c r="D42" s="27"/>
      <c r="E42" s="27"/>
    </row>
    <row r="43" spans="1:22" ht="23.25" customHeight="1">
      <c r="A43" s="157">
        <v>1.8</v>
      </c>
      <c r="B43" s="159"/>
      <c r="C43" s="161" t="s">
        <v>159</v>
      </c>
      <c r="D43" s="27"/>
      <c r="E43" s="27"/>
    </row>
    <row r="44" spans="1:22" ht="23.25" customHeight="1">
      <c r="A44" s="157">
        <v>1.9</v>
      </c>
      <c r="B44" s="159" t="s">
        <v>261</v>
      </c>
      <c r="C44" s="161" t="s">
        <v>262</v>
      </c>
      <c r="D44" s="27">
        <v>12.7</v>
      </c>
      <c r="E44" s="27"/>
    </row>
    <row r="45" spans="1:22" ht="27.75" customHeight="1">
      <c r="A45" s="162">
        <v>2</v>
      </c>
      <c r="B45" s="159"/>
      <c r="C45" s="161" t="s">
        <v>264</v>
      </c>
      <c r="D45" s="27">
        <v>127.9</v>
      </c>
      <c r="E45" s="27"/>
    </row>
    <row r="46" spans="1:22" ht="24.75" customHeight="1">
      <c r="A46" s="157"/>
      <c r="B46" s="159"/>
      <c r="C46" s="477" t="s">
        <v>297</v>
      </c>
      <c r="D46" s="478">
        <v>76.900000000000006</v>
      </c>
      <c r="E46" s="468"/>
    </row>
    <row r="47" spans="1:22" ht="23.25" customHeight="1">
      <c r="A47" s="157">
        <v>2.1</v>
      </c>
      <c r="B47" s="159"/>
      <c r="C47" s="161"/>
      <c r="D47" s="27"/>
      <c r="E47" s="27"/>
    </row>
    <row r="48" spans="1:22" ht="21" customHeight="1">
      <c r="A48" s="157">
        <v>2.2000000000000002</v>
      </c>
      <c r="B48" s="159" t="s">
        <v>139</v>
      </c>
      <c r="C48" s="157" t="s">
        <v>34</v>
      </c>
      <c r="D48" s="27"/>
      <c r="E48" s="27"/>
    </row>
    <row r="49" spans="1:22" ht="21" customHeight="1">
      <c r="A49" s="157">
        <v>2.2999999999999998</v>
      </c>
      <c r="B49" s="159" t="s">
        <v>139</v>
      </c>
      <c r="C49" s="157" t="s">
        <v>45</v>
      </c>
      <c r="D49" s="27"/>
      <c r="E49" s="27"/>
    </row>
    <row r="50" spans="1:22" ht="21" customHeight="1">
      <c r="A50" s="157">
        <v>2.4</v>
      </c>
      <c r="B50" s="159" t="s">
        <v>139</v>
      </c>
      <c r="C50" s="157" t="s">
        <v>140</v>
      </c>
      <c r="D50" s="27">
        <v>2324.9</v>
      </c>
      <c r="E50" s="27"/>
    </row>
    <row r="51" spans="1:22" ht="24" customHeight="1">
      <c r="A51" s="157">
        <v>2.5</v>
      </c>
      <c r="B51" s="159" t="s">
        <v>139</v>
      </c>
      <c r="C51" s="157" t="s">
        <v>141</v>
      </c>
      <c r="D51" s="27">
        <v>388.2</v>
      </c>
      <c r="E51" s="27"/>
    </row>
    <row r="52" spans="1:22" ht="24" customHeight="1">
      <c r="A52" s="157">
        <v>2.6</v>
      </c>
      <c r="B52" s="158" t="s">
        <v>142</v>
      </c>
      <c r="C52" s="157" t="s">
        <v>143</v>
      </c>
      <c r="D52" s="27"/>
      <c r="E52" s="27"/>
    </row>
    <row r="53" spans="1:22" ht="24" customHeight="1">
      <c r="A53" s="157">
        <v>2.7</v>
      </c>
      <c r="B53" s="159" t="s">
        <v>144</v>
      </c>
      <c r="C53" s="157" t="s">
        <v>145</v>
      </c>
      <c r="D53" s="27"/>
      <c r="E53" s="27"/>
    </row>
    <row r="54" spans="1:22" ht="24" customHeight="1">
      <c r="A54" s="157">
        <v>2.8</v>
      </c>
      <c r="B54" s="159"/>
      <c r="C54" s="161" t="s">
        <v>146</v>
      </c>
      <c r="D54" s="27">
        <v>108.5</v>
      </c>
      <c r="E54" s="27"/>
    </row>
    <row r="55" spans="1:22" ht="33" customHeight="1">
      <c r="A55" s="157"/>
      <c r="B55" s="154" t="s">
        <v>153</v>
      </c>
      <c r="C55" s="26"/>
      <c r="D55" s="155">
        <f>SUM(D56:D59)</f>
        <v>77272.800000000003</v>
      </c>
      <c r="E55" s="27"/>
      <c r="F55" s="132">
        <f>+D60-D55</f>
        <v>4111.3999999999942</v>
      </c>
    </row>
    <row r="56" spans="1:22" ht="33" customHeight="1">
      <c r="A56" s="157">
        <v>1.1000000000000001</v>
      </c>
      <c r="B56" s="196"/>
      <c r="C56" s="197" t="s">
        <v>158</v>
      </c>
      <c r="D56" s="162">
        <v>28630.7</v>
      </c>
      <c r="E56" s="27"/>
      <c r="F56" s="132">
        <f>+D60-D56-D57</f>
        <v>12349.5</v>
      </c>
    </row>
    <row r="57" spans="1:22" ht="30" customHeight="1">
      <c r="A57" s="157">
        <v>1.2</v>
      </c>
      <c r="B57" s="170"/>
      <c r="C57" s="157" t="s">
        <v>265</v>
      </c>
      <c r="D57" s="27">
        <v>40404</v>
      </c>
      <c r="E57" s="157" t="s">
        <v>269</v>
      </c>
    </row>
    <row r="58" spans="1:22" ht="24.75" customHeight="1">
      <c r="A58" s="157">
        <v>1.3</v>
      </c>
      <c r="B58" s="475" t="s">
        <v>295</v>
      </c>
      <c r="C58" s="476" t="s">
        <v>296</v>
      </c>
      <c r="D58" s="483">
        <v>4920</v>
      </c>
      <c r="E58" s="468" t="s">
        <v>266</v>
      </c>
    </row>
    <row r="59" spans="1:22" ht="24.75" customHeight="1">
      <c r="A59" s="157">
        <v>1.4</v>
      </c>
      <c r="B59" s="27" t="s">
        <v>268</v>
      </c>
      <c r="C59" s="157" t="s">
        <v>267</v>
      </c>
      <c r="D59" s="483">
        <v>3318.1</v>
      </c>
      <c r="E59" s="27" t="s">
        <v>268</v>
      </c>
      <c r="H59" s="132">
        <f>+D59+D57</f>
        <v>43722.1</v>
      </c>
    </row>
    <row r="60" spans="1:22" s="142" customFormat="1" ht="29.25" customHeight="1">
      <c r="A60" s="171"/>
      <c r="B60" s="166" t="s">
        <v>64</v>
      </c>
      <c r="C60" s="172"/>
      <c r="D60" s="382">
        <f>SUM(D36:D55)</f>
        <v>81384.2</v>
      </c>
      <c r="E60" s="174"/>
      <c r="F60" s="271">
        <f>+D60-D56</f>
        <v>52753.5</v>
      </c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</row>
    <row r="61" spans="1:22" ht="10.5" customHeight="1"/>
    <row r="62" spans="1:22" ht="39" customHeight="1">
      <c r="C62" s="175" t="s">
        <v>154</v>
      </c>
    </row>
    <row r="63" spans="1:22" ht="59.25" customHeight="1">
      <c r="A63" s="176">
        <v>1</v>
      </c>
      <c r="B63" s="177" t="s">
        <v>259</v>
      </c>
      <c r="C63" s="173">
        <v>97047.1</v>
      </c>
      <c r="D63" s="630" t="s">
        <v>155</v>
      </c>
      <c r="E63" s="631"/>
    </row>
    <row r="64" spans="1:22" ht="36.75" customHeight="1"/>
    <row r="65" spans="1:22" s="135" customFormat="1" ht="25.5" customHeight="1">
      <c r="A65" s="178"/>
      <c r="B65" s="141" t="s">
        <v>2</v>
      </c>
      <c r="C65" s="179"/>
      <c r="D65" s="632" t="str">
        <f>+'Ekamut-caxs'!C83</f>
        <v>Ա.Թելունց</v>
      </c>
      <c r="E65" s="632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35" customFormat="1" ht="12.75" customHeight="1">
      <c r="A66" s="178"/>
      <c r="C66" s="180"/>
      <c r="D66" s="629" t="s">
        <v>86</v>
      </c>
      <c r="E66" s="6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s="135" customFormat="1" ht="22.5" customHeight="1">
      <c r="A67" s="178"/>
      <c r="B67" s="141" t="s">
        <v>6</v>
      </c>
      <c r="C67" s="179"/>
      <c r="D67" s="632" t="s">
        <v>260</v>
      </c>
      <c r="E67" s="632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1:22" s="135" customFormat="1" ht="13.5" customHeight="1">
      <c r="A68" s="178"/>
      <c r="B68" s="181"/>
      <c r="C68" s="178" t="s">
        <v>1</v>
      </c>
      <c r="D68" s="629" t="s">
        <v>86</v>
      </c>
      <c r="E68" s="6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</row>
    <row r="70" spans="1:22" ht="27" customHeight="1"/>
    <row r="74" spans="1:22" ht="33" customHeight="1"/>
    <row r="76" spans="1:22" s="182" customFormat="1" ht="36" customHeight="1"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</row>
    <row r="77" spans="1:22" ht="24" customHeight="1"/>
    <row r="78" spans="1:22" ht="0.75" hidden="1" customHeight="1"/>
    <row r="79" spans="1:22" s="135" customFormat="1" ht="28.5" customHeight="1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3" spans="1:5" s="15" customFormat="1">
      <c r="A83" s="114"/>
      <c r="B83" s="1"/>
      <c r="C83" s="1"/>
      <c r="D83" s="1"/>
      <c r="E83" s="1"/>
    </row>
    <row r="84" spans="1:5" s="15" customFormat="1" ht="24" customHeight="1">
      <c r="A84" s="114"/>
      <c r="B84" s="1"/>
      <c r="C84" s="1"/>
      <c r="D84" s="1"/>
      <c r="E84" s="1"/>
    </row>
    <row r="85" spans="1:5" s="15" customFormat="1">
      <c r="A85" s="114"/>
      <c r="B85" s="1"/>
      <c r="C85" s="1"/>
      <c r="D85" s="1"/>
      <c r="E85" s="1"/>
    </row>
    <row r="86" spans="1:5" s="15" customFormat="1" ht="24.75" customHeight="1">
      <c r="A86" s="114"/>
      <c r="B86" s="1"/>
      <c r="C86" s="1"/>
      <c r="D86" s="1"/>
      <c r="E86" s="1"/>
    </row>
  </sheetData>
  <mergeCells count="11">
    <mergeCell ref="D68:E68"/>
    <mergeCell ref="A35:C35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D48" sqref="D4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634" t="s">
        <v>62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</row>
    <row r="2" spans="1:18" s="18" customFormat="1" ht="25.5" customHeight="1">
      <c r="A2" s="607" t="str">
        <f>+'Ekamut-caxs'!A14:D14</f>
        <v xml:space="preserve">«Էրեբունի» պատմահնագիտական արգելոց-թանգարան» ՀՈԱԿ-ի  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17"/>
      <c r="R2" s="17"/>
    </row>
    <row r="3" spans="1:18" ht="25.5" customHeight="1">
      <c r="A3" s="625" t="s">
        <v>234</v>
      </c>
      <c r="B3" s="625"/>
      <c r="C3" s="625"/>
      <c r="D3" s="625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</row>
    <row r="4" spans="1:18" ht="21" customHeight="1" thickBot="1">
      <c r="P4" s="122" t="s">
        <v>0</v>
      </c>
    </row>
    <row r="5" spans="1:18" ht="33.75" customHeight="1">
      <c r="A5" s="636" t="s">
        <v>119</v>
      </c>
      <c r="B5" s="638" t="s">
        <v>63</v>
      </c>
      <c r="C5" s="646" t="s">
        <v>241</v>
      </c>
      <c r="D5" s="646" t="s">
        <v>99</v>
      </c>
      <c r="E5" s="640" t="s">
        <v>167</v>
      </c>
      <c r="F5" s="641"/>
      <c r="G5" s="641"/>
      <c r="H5" s="641"/>
      <c r="I5" s="641"/>
      <c r="J5" s="641"/>
      <c r="K5" s="641"/>
      <c r="L5" s="641"/>
      <c r="M5" s="641"/>
      <c r="N5" s="641"/>
      <c r="O5" s="642"/>
      <c r="P5" s="643" t="s">
        <v>121</v>
      </c>
    </row>
    <row r="6" spans="1:18" ht="126" customHeight="1">
      <c r="A6" s="637"/>
      <c r="B6" s="639"/>
      <c r="C6" s="647"/>
      <c r="D6" s="647"/>
      <c r="E6" s="242" t="s">
        <v>209</v>
      </c>
      <c r="F6" s="241" t="s">
        <v>187</v>
      </c>
      <c r="G6" s="241" t="s">
        <v>188</v>
      </c>
      <c r="H6" s="241" t="s">
        <v>120</v>
      </c>
      <c r="I6" s="241" t="s">
        <v>211</v>
      </c>
      <c r="J6" s="241" t="s">
        <v>207</v>
      </c>
      <c r="K6" s="230" t="s">
        <v>208</v>
      </c>
      <c r="L6" s="374" t="s">
        <v>225</v>
      </c>
      <c r="M6" s="434" t="s">
        <v>83</v>
      </c>
      <c r="N6" s="373" t="s">
        <v>210</v>
      </c>
      <c r="O6" s="243" t="s">
        <v>168</v>
      </c>
      <c r="P6" s="644"/>
    </row>
    <row r="7" spans="1:18" ht="31.5" customHeight="1">
      <c r="A7" s="242">
        <v>1</v>
      </c>
      <c r="B7" s="256" t="s">
        <v>174</v>
      </c>
      <c r="C7" s="252">
        <v>50533</v>
      </c>
      <c r="D7" s="393">
        <v>5310.9</v>
      </c>
      <c r="E7" s="381">
        <v>12347.2</v>
      </c>
      <c r="F7" s="221">
        <v>832</v>
      </c>
      <c r="G7" s="380">
        <v>107.9</v>
      </c>
      <c r="H7" s="380"/>
      <c r="I7" s="221"/>
      <c r="J7" s="221"/>
      <c r="K7" s="221"/>
      <c r="L7" s="221"/>
      <c r="M7" s="221"/>
      <c r="N7" s="221"/>
      <c r="O7" s="567"/>
      <c r="P7" s="249">
        <f>ROUND(SUM(C7:O7),1)</f>
        <v>69131</v>
      </c>
    </row>
    <row r="8" spans="1:18" ht="31.5" customHeight="1">
      <c r="A8" s="242">
        <v>1.1000000000000001</v>
      </c>
      <c r="B8" s="335" t="s">
        <v>207</v>
      </c>
      <c r="C8" s="255"/>
      <c r="D8" s="394"/>
      <c r="E8" s="244" t="s">
        <v>162</v>
      </c>
      <c r="F8" s="238" t="s">
        <v>162</v>
      </c>
      <c r="G8" s="238" t="s">
        <v>162</v>
      </c>
      <c r="H8" s="238" t="s">
        <v>162</v>
      </c>
      <c r="I8" s="238" t="s">
        <v>162</v>
      </c>
      <c r="J8" s="238" t="s">
        <v>162</v>
      </c>
      <c r="K8" s="238" t="s">
        <v>162</v>
      </c>
      <c r="L8" s="238" t="s">
        <v>162</v>
      </c>
      <c r="M8" s="238" t="s">
        <v>162</v>
      </c>
      <c r="N8" s="238" t="s">
        <v>162</v>
      </c>
      <c r="O8" s="245" t="s">
        <v>162</v>
      </c>
      <c r="P8" s="250" t="s">
        <v>162</v>
      </c>
    </row>
    <row r="9" spans="1:18" ht="21" customHeight="1">
      <c r="A9" s="242">
        <v>1.2</v>
      </c>
      <c r="B9" s="257" t="s">
        <v>168</v>
      </c>
      <c r="C9" s="255"/>
      <c r="D9" s="394"/>
      <c r="E9" s="244" t="s">
        <v>162</v>
      </c>
      <c r="F9" s="238" t="s">
        <v>162</v>
      </c>
      <c r="G9" s="238" t="s">
        <v>162</v>
      </c>
      <c r="H9" s="238" t="s">
        <v>162</v>
      </c>
      <c r="I9" s="238" t="s">
        <v>162</v>
      </c>
      <c r="J9" s="238" t="s">
        <v>162</v>
      </c>
      <c r="K9" s="238" t="s">
        <v>162</v>
      </c>
      <c r="L9" s="238" t="s">
        <v>162</v>
      </c>
      <c r="M9" s="238" t="s">
        <v>162</v>
      </c>
      <c r="N9" s="238" t="s">
        <v>162</v>
      </c>
      <c r="O9" s="245" t="s">
        <v>162</v>
      </c>
      <c r="P9" s="250" t="s">
        <v>162</v>
      </c>
    </row>
    <row r="10" spans="1:18" ht="75.75" customHeight="1">
      <c r="A10" s="242">
        <v>1.3</v>
      </c>
      <c r="B10" s="337" t="s">
        <v>243</v>
      </c>
      <c r="C10" s="255"/>
      <c r="D10" s="394"/>
      <c r="E10" s="244" t="s">
        <v>162</v>
      </c>
      <c r="F10" s="238" t="s">
        <v>162</v>
      </c>
      <c r="G10" s="238" t="s">
        <v>162</v>
      </c>
      <c r="H10" s="238" t="s">
        <v>162</v>
      </c>
      <c r="I10" s="238" t="s">
        <v>162</v>
      </c>
      <c r="J10" s="238" t="s">
        <v>162</v>
      </c>
      <c r="K10" s="238" t="s">
        <v>162</v>
      </c>
      <c r="L10" s="238" t="s">
        <v>162</v>
      </c>
      <c r="M10" s="238" t="s">
        <v>162</v>
      </c>
      <c r="N10" s="238" t="s">
        <v>162</v>
      </c>
      <c r="O10" s="245" t="s">
        <v>162</v>
      </c>
      <c r="P10" s="250" t="s">
        <v>162</v>
      </c>
    </row>
    <row r="11" spans="1:18" ht="48" customHeight="1">
      <c r="A11" s="242">
        <v>1.4</v>
      </c>
      <c r="B11" s="337" t="s">
        <v>225</v>
      </c>
      <c r="C11" s="255"/>
      <c r="D11" s="394"/>
      <c r="E11" s="244" t="s">
        <v>162</v>
      </c>
      <c r="F11" s="238" t="s">
        <v>162</v>
      </c>
      <c r="G11" s="238" t="s">
        <v>162</v>
      </c>
      <c r="H11" s="238" t="s">
        <v>162</v>
      </c>
      <c r="I11" s="238" t="s">
        <v>162</v>
      </c>
      <c r="J11" s="238" t="s">
        <v>162</v>
      </c>
      <c r="K11" s="238" t="s">
        <v>162</v>
      </c>
      <c r="L11" s="238" t="s">
        <v>162</v>
      </c>
      <c r="M11" s="238" t="s">
        <v>162</v>
      </c>
      <c r="N11" s="238" t="s">
        <v>162</v>
      </c>
      <c r="O11" s="245" t="s">
        <v>162</v>
      </c>
      <c r="P11" s="250" t="s">
        <v>162</v>
      </c>
    </row>
    <row r="12" spans="1:18" ht="45" customHeight="1">
      <c r="A12" s="242">
        <v>1.5</v>
      </c>
      <c r="B12" s="336" t="s">
        <v>83</v>
      </c>
      <c r="C12" s="253"/>
      <c r="D12" s="395"/>
      <c r="E12" s="244" t="s">
        <v>162</v>
      </c>
      <c r="F12" s="238" t="s">
        <v>162</v>
      </c>
      <c r="G12" s="238" t="s">
        <v>162</v>
      </c>
      <c r="H12" s="238" t="s">
        <v>162</v>
      </c>
      <c r="I12" s="238" t="s">
        <v>162</v>
      </c>
      <c r="J12" s="238" t="s">
        <v>162</v>
      </c>
      <c r="K12" s="238" t="s">
        <v>162</v>
      </c>
      <c r="L12" s="238" t="s">
        <v>162</v>
      </c>
      <c r="M12" s="238" t="s">
        <v>162</v>
      </c>
      <c r="N12" s="238" t="s">
        <v>162</v>
      </c>
      <c r="O12" s="245" t="s">
        <v>162</v>
      </c>
      <c r="P12" s="250" t="s">
        <v>162</v>
      </c>
    </row>
    <row r="13" spans="1:18" s="136" customFormat="1" ht="34.5" customHeight="1" thickBot="1">
      <c r="A13" s="258"/>
      <c r="B13" s="259" t="s">
        <v>64</v>
      </c>
      <c r="C13" s="254" t="s">
        <v>162</v>
      </c>
      <c r="D13" s="396"/>
      <c r="E13" s="246" t="s">
        <v>162</v>
      </c>
      <c r="F13" s="247" t="s">
        <v>162</v>
      </c>
      <c r="G13" s="247" t="s">
        <v>162</v>
      </c>
      <c r="H13" s="247" t="s">
        <v>162</v>
      </c>
      <c r="I13" s="247" t="s">
        <v>162</v>
      </c>
      <c r="J13" s="247" t="s">
        <v>162</v>
      </c>
      <c r="K13" s="247" t="s">
        <v>162</v>
      </c>
      <c r="L13" s="247" t="s">
        <v>162</v>
      </c>
      <c r="M13" s="247" t="s">
        <v>162</v>
      </c>
      <c r="N13" s="247" t="s">
        <v>162</v>
      </c>
      <c r="O13" s="248" t="s">
        <v>162</v>
      </c>
      <c r="P13" s="251">
        <f>ROUND(SUM(P7:P12),1)</f>
        <v>69131</v>
      </c>
    </row>
    <row r="14" spans="1:18" s="383" customFormat="1" ht="34.5" customHeight="1">
      <c r="B14" s="384"/>
      <c r="C14" s="384">
        <f>35281.8+3797.7</f>
        <v>39079.5</v>
      </c>
      <c r="D14" s="384"/>
      <c r="E14" s="471">
        <f>6589618/1000-416</f>
        <v>6173.6180000000004</v>
      </c>
      <c r="F14" s="385"/>
      <c r="G14" s="385"/>
      <c r="H14" s="385"/>
      <c r="I14" s="386">
        <f>2183.8*2</f>
        <v>4367.6000000000004</v>
      </c>
      <c r="J14" s="387">
        <f>363.6*2</f>
        <v>727.2</v>
      </c>
      <c r="K14" s="386">
        <f>34.4*2</f>
        <v>68.8</v>
      </c>
      <c r="L14" s="386"/>
      <c r="M14" s="386"/>
      <c r="N14" s="386"/>
      <c r="O14" s="474">
        <v>-6200</v>
      </c>
      <c r="P14" s="388"/>
    </row>
    <row r="15" spans="1:18" s="138" customFormat="1" ht="21" customHeight="1">
      <c r="B15" s="140"/>
      <c r="C15" s="140"/>
      <c r="D15" s="140"/>
      <c r="E15" s="182">
        <f>+E14*2</f>
        <v>12347.236000000001</v>
      </c>
      <c r="F15" s="379"/>
      <c r="G15" s="231"/>
      <c r="H15" s="185"/>
      <c r="I15" s="137"/>
      <c r="J15" s="379"/>
      <c r="K15" s="645"/>
      <c r="L15" s="645"/>
      <c r="M15" s="645"/>
      <c r="N15" s="645"/>
      <c r="O15" s="645"/>
      <c r="P15" s="218"/>
    </row>
    <row r="16" spans="1:18" s="136" customFormat="1" ht="69" customHeight="1">
      <c r="B16" s="648" t="s">
        <v>170</v>
      </c>
      <c r="C16" s="649"/>
      <c r="D16" s="649"/>
      <c r="E16" s="650"/>
      <c r="F16" s="182"/>
      <c r="I16" s="651" t="s">
        <v>212</v>
      </c>
      <c r="J16" s="652"/>
      <c r="K16" s="182"/>
      <c r="L16" s="182"/>
      <c r="M16" s="182"/>
      <c r="N16" s="182"/>
      <c r="O16" s="182"/>
      <c r="P16" s="182"/>
    </row>
    <row r="17" spans="2:16" s="136" customFormat="1" ht="48" customHeight="1">
      <c r="B17" s="187" t="s">
        <v>157</v>
      </c>
      <c r="C17" s="148" t="s">
        <v>186</v>
      </c>
      <c r="D17" s="148"/>
      <c r="E17" s="148" t="s">
        <v>185</v>
      </c>
      <c r="F17" s="232"/>
      <c r="I17" s="338" t="s">
        <v>157</v>
      </c>
      <c r="J17" s="339" t="s">
        <v>169</v>
      </c>
      <c r="K17" s="232"/>
      <c r="L17" s="232"/>
      <c r="M17" s="232"/>
      <c r="N17" s="232"/>
      <c r="O17" s="232"/>
      <c r="P17" s="201"/>
    </row>
    <row r="18" spans="2:16" s="136" customFormat="1" ht="24" customHeight="1">
      <c r="B18" s="397">
        <v>104000</v>
      </c>
      <c r="C18" s="398">
        <f>ROUND(4*B18*2/1000,1)</f>
        <v>832</v>
      </c>
      <c r="D18" s="398"/>
      <c r="E18" s="398">
        <v>107.9</v>
      </c>
      <c r="F18" s="399"/>
      <c r="I18" s="400">
        <v>104000</v>
      </c>
      <c r="J18" s="401">
        <v>107.9</v>
      </c>
      <c r="K18" s="232"/>
      <c r="L18" s="232"/>
      <c r="M18" s="232"/>
      <c r="N18" s="232"/>
      <c r="O18" s="232"/>
      <c r="P18" s="201"/>
    </row>
    <row r="19" spans="2:16" ht="19.5" customHeight="1"/>
    <row r="20" spans="2:16" s="120" customFormat="1" ht="24" customHeight="1">
      <c r="B20" s="123" t="s">
        <v>2</v>
      </c>
      <c r="C20" s="123"/>
      <c r="D20" s="123"/>
      <c r="G20" s="124"/>
      <c r="H20" s="125"/>
      <c r="I20" s="635" t="str">
        <f>+'Ekamut-caxs'!C83</f>
        <v>Ա.Թելունց</v>
      </c>
      <c r="J20" s="635"/>
      <c r="K20" s="126"/>
      <c r="L20" s="126"/>
      <c r="M20" s="126"/>
      <c r="N20" s="126"/>
    </row>
    <row r="21" spans="2:16" s="116" customFormat="1" ht="17.25" customHeight="1">
      <c r="B21" s="118"/>
      <c r="C21" s="118"/>
      <c r="D21" s="118"/>
      <c r="G21" s="127" t="s">
        <v>85</v>
      </c>
      <c r="H21" s="128"/>
      <c r="I21" s="633" t="s">
        <v>86</v>
      </c>
      <c r="J21" s="633"/>
      <c r="K21" s="119"/>
      <c r="L21" s="119"/>
      <c r="M21" s="119"/>
      <c r="N21" s="119"/>
    </row>
    <row r="22" spans="2:16" s="120" customFormat="1" ht="24.75" customHeight="1">
      <c r="B22" s="121" t="s">
        <v>6</v>
      </c>
      <c r="C22" s="121"/>
      <c r="D22" s="121"/>
      <c r="G22" s="129"/>
      <c r="H22" s="130"/>
      <c r="I22" s="635" t="s">
        <v>260</v>
      </c>
      <c r="J22" s="635"/>
      <c r="K22" s="126"/>
      <c r="L22" s="126"/>
      <c r="M22" s="126"/>
      <c r="N22" s="126"/>
    </row>
    <row r="23" spans="2:16" s="116" customFormat="1" ht="18.75" customHeight="1">
      <c r="G23" s="127" t="s">
        <v>85</v>
      </c>
      <c r="H23" s="128"/>
      <c r="I23" s="633" t="s">
        <v>86</v>
      </c>
      <c r="J23" s="633"/>
      <c r="K23" s="119"/>
      <c r="L23" s="119"/>
      <c r="M23" s="119"/>
      <c r="N23" s="119"/>
    </row>
    <row r="24" spans="2:16" s="117" customFormat="1" ht="16.5">
      <c r="E24" s="119"/>
      <c r="F24" s="119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48" sqref="D48"/>
    </sheetView>
  </sheetViews>
  <sheetFormatPr defaultColWidth="9.140625" defaultRowHeight="16.5"/>
  <cols>
    <col min="1" max="1" width="4.140625" style="274" customWidth="1"/>
    <col min="2" max="2" width="15.5703125" style="274" customWidth="1"/>
    <col min="3" max="3" width="10.85546875" style="274" customWidth="1"/>
    <col min="4" max="5" width="13.42578125" style="274" customWidth="1"/>
    <col min="6" max="6" width="16.28515625" style="274" customWidth="1"/>
    <col min="7" max="7" width="11.42578125" style="274" customWidth="1"/>
    <col min="8" max="8" width="13.28515625" style="274" customWidth="1"/>
    <col min="9" max="10" width="14.85546875" style="274" customWidth="1"/>
    <col min="11" max="11" width="10.85546875" style="274" customWidth="1"/>
    <col min="12" max="12" width="12.85546875" style="274" customWidth="1"/>
    <col min="13" max="13" width="14.85546875" style="274" customWidth="1"/>
    <col min="14" max="14" width="10.5703125" style="274" customWidth="1"/>
    <col min="15" max="15" width="11.7109375" style="274" customWidth="1"/>
    <col min="16" max="16384" width="9.140625" style="274"/>
  </cols>
  <sheetData>
    <row r="1" spans="1:15" s="273" customFormat="1" ht="18.75" customHeight="1">
      <c r="A1" s="654" t="s">
        <v>62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</row>
    <row r="2" spans="1:15" s="273" customFormat="1" ht="21.75" customHeight="1">
      <c r="A2" s="653" t="str">
        <f>+'Ekamut-caxs'!A14:D14</f>
        <v xml:space="preserve">«Էրեբունի» պատմահնագիտական արգելոց-թանգարան» ՀՈԱԿ-ի  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</row>
    <row r="3" spans="1:15" s="273" customFormat="1" ht="21" customHeight="1">
      <c r="A3" s="653" t="s">
        <v>87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</row>
    <row r="4" spans="1:15" ht="21" customHeight="1" thickBot="1"/>
    <row r="5" spans="1:15" s="275" customFormat="1" ht="24.75" customHeight="1">
      <c r="A5" s="660" t="s">
        <v>107</v>
      </c>
      <c r="B5" s="662" t="s">
        <v>88</v>
      </c>
      <c r="C5" s="664" t="s">
        <v>89</v>
      </c>
      <c r="D5" s="665"/>
      <c r="E5" s="665"/>
      <c r="F5" s="666"/>
      <c r="G5" s="667" t="s">
        <v>90</v>
      </c>
      <c r="H5" s="667"/>
      <c r="I5" s="667"/>
      <c r="J5" s="667"/>
      <c r="K5" s="667" t="s">
        <v>111</v>
      </c>
      <c r="L5" s="667"/>
      <c r="M5" s="667"/>
      <c r="N5" s="667"/>
      <c r="O5" s="667"/>
    </row>
    <row r="6" spans="1:15" s="281" customFormat="1" ht="51" customHeight="1">
      <c r="A6" s="661"/>
      <c r="B6" s="663"/>
      <c r="C6" s="276" t="s">
        <v>195</v>
      </c>
      <c r="D6" s="277" t="s">
        <v>196</v>
      </c>
      <c r="E6" s="277" t="s">
        <v>235</v>
      </c>
      <c r="F6" s="278" t="s">
        <v>236</v>
      </c>
      <c r="G6" s="277" t="s">
        <v>197</v>
      </c>
      <c r="H6" s="279" t="s">
        <v>196</v>
      </c>
      <c r="I6" s="277" t="s">
        <v>237</v>
      </c>
      <c r="J6" s="279" t="s">
        <v>236</v>
      </c>
      <c r="K6" s="277" t="s">
        <v>195</v>
      </c>
      <c r="L6" s="277" t="s">
        <v>235</v>
      </c>
      <c r="M6" s="279" t="s">
        <v>238</v>
      </c>
      <c r="N6" s="280" t="s">
        <v>239</v>
      </c>
      <c r="O6" s="280" t="s">
        <v>240</v>
      </c>
    </row>
    <row r="7" spans="1:15" ht="19.5" customHeight="1">
      <c r="A7" s="282">
        <v>1</v>
      </c>
      <c r="B7" s="283" t="s">
        <v>91</v>
      </c>
      <c r="C7" s="200">
        <v>3256</v>
      </c>
      <c r="D7" s="199">
        <v>467887</v>
      </c>
      <c r="E7" s="357">
        <v>3182</v>
      </c>
      <c r="F7" s="358">
        <v>457253</v>
      </c>
      <c r="G7" s="285">
        <v>10759</v>
      </c>
      <c r="H7" s="199">
        <v>547409</v>
      </c>
      <c r="I7" s="357">
        <v>9977</v>
      </c>
      <c r="J7" s="359">
        <v>505583</v>
      </c>
      <c r="K7" s="286">
        <v>253</v>
      </c>
      <c r="L7" s="357">
        <v>297</v>
      </c>
      <c r="M7" s="287">
        <f>+L7*200.47</f>
        <v>59539.59</v>
      </c>
      <c r="N7" s="473">
        <v>2203.17</v>
      </c>
      <c r="O7" s="472">
        <f>+N7+M7</f>
        <v>61742.759999999995</v>
      </c>
    </row>
    <row r="8" spans="1:15" ht="19.5" customHeight="1">
      <c r="A8" s="282">
        <v>2</v>
      </c>
      <c r="B8" s="283" t="s">
        <v>204</v>
      </c>
      <c r="C8" s="200">
        <v>2667</v>
      </c>
      <c r="D8" s="199">
        <v>383248</v>
      </c>
      <c r="E8" s="357">
        <v>2784</v>
      </c>
      <c r="F8" s="358">
        <v>400060</v>
      </c>
      <c r="G8" s="285">
        <v>10366</v>
      </c>
      <c r="H8" s="199">
        <v>526479</v>
      </c>
      <c r="I8" s="357">
        <v>8428</v>
      </c>
      <c r="J8" s="359">
        <v>421127</v>
      </c>
      <c r="K8" s="286">
        <v>300</v>
      </c>
      <c r="L8" s="357">
        <v>347</v>
      </c>
      <c r="M8" s="287">
        <f>+L8*200.47</f>
        <v>69563.09</v>
      </c>
      <c r="N8" s="473">
        <v>1916.13</v>
      </c>
      <c r="O8" s="472">
        <f t="shared" ref="O8:O16" si="0">+N8+M8</f>
        <v>71479.22</v>
      </c>
    </row>
    <row r="9" spans="1:15" ht="19.5" customHeight="1">
      <c r="A9" s="282">
        <v>3</v>
      </c>
      <c r="B9" s="283" t="s">
        <v>92</v>
      </c>
      <c r="C9" s="200">
        <v>1304</v>
      </c>
      <c r="D9" s="199">
        <v>187385</v>
      </c>
      <c r="E9" s="357">
        <v>1541</v>
      </c>
      <c r="F9" s="358">
        <f t="shared" ref="F9:F18" si="1">IF((E9&lt;10000), E9*143.7, E9*107.1)</f>
        <v>221441.69999999998</v>
      </c>
      <c r="G9" s="285">
        <v>6054</v>
      </c>
      <c r="H9" s="199">
        <v>308832</v>
      </c>
      <c r="I9" s="357">
        <v>8028</v>
      </c>
      <c r="J9" s="359">
        <v>412319</v>
      </c>
      <c r="K9" s="286">
        <v>159</v>
      </c>
      <c r="L9" s="357">
        <v>161</v>
      </c>
      <c r="M9" s="287">
        <f t="shared" ref="M9:M18" si="2">+L9*200.47</f>
        <v>32275.67</v>
      </c>
      <c r="N9" s="473">
        <v>889.04</v>
      </c>
      <c r="O9" s="472">
        <f t="shared" si="0"/>
        <v>33164.71</v>
      </c>
    </row>
    <row r="10" spans="1:15" ht="19.5" customHeight="1">
      <c r="A10" s="282">
        <v>4</v>
      </c>
      <c r="B10" s="283" t="s">
        <v>93</v>
      </c>
      <c r="C10" s="289">
        <v>0</v>
      </c>
      <c r="D10" s="290">
        <v>0</v>
      </c>
      <c r="E10" s="357">
        <v>0</v>
      </c>
      <c r="F10" s="358">
        <f t="shared" si="1"/>
        <v>0</v>
      </c>
      <c r="G10" s="285">
        <v>5395</v>
      </c>
      <c r="H10" s="291">
        <v>276339</v>
      </c>
      <c r="I10" s="357">
        <v>3420</v>
      </c>
      <c r="J10" s="359">
        <v>173236</v>
      </c>
      <c r="K10" s="286">
        <v>271</v>
      </c>
      <c r="L10" s="357">
        <v>216</v>
      </c>
      <c r="M10" s="287">
        <f t="shared" si="2"/>
        <v>43301.52</v>
      </c>
      <c r="N10" s="473">
        <v>1192.75</v>
      </c>
      <c r="O10" s="472">
        <f t="shared" si="0"/>
        <v>44494.27</v>
      </c>
    </row>
    <row r="11" spans="1:15" ht="19.5" customHeight="1">
      <c r="A11" s="282">
        <v>5</v>
      </c>
      <c r="B11" s="283" t="s">
        <v>94</v>
      </c>
      <c r="C11" s="289">
        <v>0</v>
      </c>
      <c r="D11" s="290">
        <v>0</v>
      </c>
      <c r="E11" s="357">
        <v>0</v>
      </c>
      <c r="F11" s="358">
        <f t="shared" si="1"/>
        <v>0</v>
      </c>
      <c r="G11" s="285">
        <v>2972</v>
      </c>
      <c r="H11" s="291">
        <v>151094</v>
      </c>
      <c r="I11" s="357">
        <v>2950</v>
      </c>
      <c r="J11" s="359">
        <v>149128</v>
      </c>
      <c r="K11" s="286">
        <v>300</v>
      </c>
      <c r="L11" s="357">
        <v>270</v>
      </c>
      <c r="M11" s="287">
        <f t="shared" si="2"/>
        <v>54126.9</v>
      </c>
      <c r="N11" s="473">
        <v>1490.94</v>
      </c>
      <c r="O11" s="472">
        <f t="shared" si="0"/>
        <v>55617.840000000004</v>
      </c>
    </row>
    <row r="12" spans="1:15" ht="19.5" customHeight="1">
      <c r="A12" s="282">
        <v>6</v>
      </c>
      <c r="B12" s="283" t="s">
        <v>95</v>
      </c>
      <c r="C12" s="289">
        <v>0</v>
      </c>
      <c r="D12" s="290">
        <v>0</v>
      </c>
      <c r="E12" s="357">
        <v>0</v>
      </c>
      <c r="F12" s="358">
        <f t="shared" si="1"/>
        <v>0</v>
      </c>
      <c r="G12" s="285">
        <v>3072</v>
      </c>
      <c r="H12" s="291">
        <v>159274</v>
      </c>
      <c r="I12" s="357">
        <v>2795</v>
      </c>
      <c r="J12" s="359">
        <v>142712</v>
      </c>
      <c r="K12" s="286">
        <v>222</v>
      </c>
      <c r="L12" s="357">
        <v>98</v>
      </c>
      <c r="M12" s="287">
        <f t="shared" si="2"/>
        <v>19646.060000000001</v>
      </c>
      <c r="N12" s="473">
        <v>541.16</v>
      </c>
      <c r="O12" s="472">
        <f t="shared" si="0"/>
        <v>20187.22</v>
      </c>
    </row>
    <row r="13" spans="1:15" ht="19.5" customHeight="1">
      <c r="A13" s="282">
        <v>7</v>
      </c>
      <c r="B13" s="283" t="s">
        <v>96</v>
      </c>
      <c r="C13" s="289">
        <v>0</v>
      </c>
      <c r="D13" s="290">
        <v>0</v>
      </c>
      <c r="E13" s="357">
        <v>0</v>
      </c>
      <c r="F13" s="358">
        <f t="shared" si="1"/>
        <v>0</v>
      </c>
      <c r="G13" s="285">
        <v>4063</v>
      </c>
      <c r="H13" s="291">
        <v>209619</v>
      </c>
      <c r="I13" s="357">
        <v>4488</v>
      </c>
      <c r="J13" s="359">
        <v>228281</v>
      </c>
      <c r="K13" s="286">
        <v>269</v>
      </c>
      <c r="L13" s="357">
        <v>113</v>
      </c>
      <c r="M13" s="287">
        <f t="shared" si="2"/>
        <v>22653.11</v>
      </c>
      <c r="N13" s="473">
        <v>623.99</v>
      </c>
      <c r="O13" s="472">
        <f t="shared" si="0"/>
        <v>23277.100000000002</v>
      </c>
    </row>
    <row r="14" spans="1:15" ht="19.5" customHeight="1">
      <c r="A14" s="282">
        <v>8</v>
      </c>
      <c r="B14" s="292" t="s">
        <v>97</v>
      </c>
      <c r="C14" s="289">
        <v>0</v>
      </c>
      <c r="D14" s="290">
        <v>0</v>
      </c>
      <c r="E14" s="357">
        <v>0</v>
      </c>
      <c r="F14" s="358">
        <f t="shared" si="1"/>
        <v>0</v>
      </c>
      <c r="G14" s="285">
        <v>7591</v>
      </c>
      <c r="H14" s="291">
        <v>380846</v>
      </c>
      <c r="I14" s="357">
        <v>5289</v>
      </c>
      <c r="J14" s="359">
        <v>268609</v>
      </c>
      <c r="K14" s="286">
        <v>286</v>
      </c>
      <c r="L14" s="357">
        <v>125</v>
      </c>
      <c r="M14" s="287">
        <f t="shared" si="2"/>
        <v>25058.75</v>
      </c>
      <c r="N14" s="473">
        <v>690.25</v>
      </c>
      <c r="O14" s="472">
        <f t="shared" si="0"/>
        <v>25749</v>
      </c>
    </row>
    <row r="15" spans="1:15" ht="19.5" customHeight="1">
      <c r="A15" s="282">
        <v>9</v>
      </c>
      <c r="B15" s="292" t="s">
        <v>98</v>
      </c>
      <c r="C15" s="289">
        <v>0</v>
      </c>
      <c r="D15" s="290">
        <v>0</v>
      </c>
      <c r="E15" s="357">
        <v>0</v>
      </c>
      <c r="F15" s="358">
        <f t="shared" si="1"/>
        <v>0</v>
      </c>
      <c r="G15" s="285">
        <v>4065</v>
      </c>
      <c r="H15" s="291">
        <v>207371</v>
      </c>
      <c r="I15" s="357">
        <v>3550</v>
      </c>
      <c r="J15" s="359">
        <v>180471</v>
      </c>
      <c r="K15" s="286">
        <v>452</v>
      </c>
      <c r="L15" s="357">
        <v>123</v>
      </c>
      <c r="M15" s="287">
        <f t="shared" si="2"/>
        <v>24657.81</v>
      </c>
      <c r="N15" s="473">
        <v>679.21</v>
      </c>
      <c r="O15" s="472">
        <f t="shared" si="0"/>
        <v>25337.02</v>
      </c>
    </row>
    <row r="16" spans="1:15" ht="19.5" customHeight="1">
      <c r="A16" s="282">
        <v>10</v>
      </c>
      <c r="B16" s="292" t="s">
        <v>99</v>
      </c>
      <c r="C16" s="289">
        <v>0</v>
      </c>
      <c r="D16" s="290">
        <v>0</v>
      </c>
      <c r="E16" s="357">
        <v>0</v>
      </c>
      <c r="F16" s="358">
        <f t="shared" si="1"/>
        <v>0</v>
      </c>
      <c r="G16" s="293">
        <v>3462</v>
      </c>
      <c r="H16" s="291">
        <v>186134</v>
      </c>
      <c r="I16" s="357">
        <v>4837</v>
      </c>
      <c r="J16" s="359">
        <v>247170</v>
      </c>
      <c r="K16" s="286">
        <v>240</v>
      </c>
      <c r="L16" s="357">
        <v>60</v>
      </c>
      <c r="M16" s="287">
        <f t="shared" si="2"/>
        <v>12028.2</v>
      </c>
      <c r="N16" s="568">
        <v>331.32</v>
      </c>
      <c r="O16" s="472">
        <f t="shared" si="0"/>
        <v>12359.52</v>
      </c>
    </row>
    <row r="17" spans="1:15" ht="19.5" customHeight="1">
      <c r="A17" s="282">
        <v>11</v>
      </c>
      <c r="B17" s="292" t="s">
        <v>100</v>
      </c>
      <c r="C17" s="362">
        <v>1395</v>
      </c>
      <c r="D17" s="363">
        <v>200462</v>
      </c>
      <c r="E17" s="284">
        <f>+C7</f>
        <v>3256</v>
      </c>
      <c r="F17" s="358">
        <f t="shared" si="1"/>
        <v>467887.19999999995</v>
      </c>
      <c r="G17" s="360">
        <v>5968</v>
      </c>
      <c r="H17" s="361">
        <v>304159</v>
      </c>
      <c r="I17" s="284">
        <f>+G17</f>
        <v>5968</v>
      </c>
      <c r="J17" s="359">
        <f t="shared" ref="J17:J18" si="3">+I17*53.48</f>
        <v>319168.63999999996</v>
      </c>
      <c r="K17" s="569">
        <v>309</v>
      </c>
      <c r="L17" s="357">
        <v>123</v>
      </c>
      <c r="M17" s="287">
        <f t="shared" si="2"/>
        <v>24657.81</v>
      </c>
      <c r="N17" s="473">
        <v>679.21</v>
      </c>
      <c r="O17" s="472">
        <f t="shared" ref="O17:O18" si="4">+N17+M17</f>
        <v>25337.02</v>
      </c>
    </row>
    <row r="18" spans="1:15" ht="19.5" customHeight="1">
      <c r="A18" s="282">
        <v>12</v>
      </c>
      <c r="B18" s="292" t="s">
        <v>101</v>
      </c>
      <c r="C18" s="362">
        <v>2449</v>
      </c>
      <c r="D18" s="363">
        <v>423771</v>
      </c>
      <c r="E18" s="284">
        <f>+C18</f>
        <v>2449</v>
      </c>
      <c r="F18" s="358">
        <f t="shared" si="1"/>
        <v>351921.3</v>
      </c>
      <c r="G18" s="360">
        <v>8468</v>
      </c>
      <c r="H18" s="465">
        <v>429670</v>
      </c>
      <c r="I18" s="284">
        <f>+G18</f>
        <v>8468</v>
      </c>
      <c r="J18" s="359">
        <f t="shared" si="3"/>
        <v>452868.63999999996</v>
      </c>
      <c r="K18" s="569">
        <v>301</v>
      </c>
      <c r="L18" s="357">
        <v>123</v>
      </c>
      <c r="M18" s="287">
        <f t="shared" si="2"/>
        <v>24657.81</v>
      </c>
      <c r="N18" s="473">
        <v>679.21</v>
      </c>
      <c r="O18" s="472">
        <f t="shared" si="4"/>
        <v>25337.02</v>
      </c>
    </row>
    <row r="19" spans="1:15" ht="32.25" customHeight="1" thickBot="1">
      <c r="A19" s="294"/>
      <c r="B19" s="295" t="s">
        <v>84</v>
      </c>
      <c r="C19" s="296">
        <f t="shared" ref="C19:K19" si="5">SUM(C7:C18)</f>
        <v>11071</v>
      </c>
      <c r="D19" s="297">
        <f t="shared" si="5"/>
        <v>1662753</v>
      </c>
      <c r="E19" s="298">
        <f t="shared" si="5"/>
        <v>13212</v>
      </c>
      <c r="F19" s="299">
        <f>SUM(F7:F18)</f>
        <v>1898563.2</v>
      </c>
      <c r="G19" s="300">
        <f>SUM(G7:G18)</f>
        <v>72235</v>
      </c>
      <c r="H19" s="466">
        <f>SUM(H7:H18)</f>
        <v>3687226</v>
      </c>
      <c r="I19" s="298">
        <f>SUM(I7:I18)</f>
        <v>68198</v>
      </c>
      <c r="J19" s="301">
        <f>SUM(J7:J18)</f>
        <v>3500673.2800000003</v>
      </c>
      <c r="K19" s="296">
        <f t="shared" si="5"/>
        <v>3362</v>
      </c>
      <c r="L19" s="298">
        <f>SUM(L7:L18)</f>
        <v>2056</v>
      </c>
      <c r="M19" s="301">
        <f>SUM(M7:M18)</f>
        <v>412166.31999999995</v>
      </c>
      <c r="N19" s="467">
        <f>SUM(N7:N18)</f>
        <v>11916.379999999997</v>
      </c>
      <c r="O19" s="301">
        <f>SUM(O7:O18)</f>
        <v>424082.70000000007</v>
      </c>
    </row>
    <row r="20" spans="1:15" ht="21.75" customHeight="1">
      <c r="B20" s="302"/>
      <c r="C20" s="303"/>
      <c r="D20" s="304"/>
      <c r="E20" s="303"/>
      <c r="F20" s="304">
        <f>ROUND(F19/1000,1)</f>
        <v>1898.6</v>
      </c>
      <c r="G20" s="303"/>
      <c r="H20" s="304"/>
      <c r="I20" s="303"/>
      <c r="J20" s="304">
        <f>ROUND(J19/1000,1)</f>
        <v>3500.7</v>
      </c>
      <c r="K20" s="303"/>
      <c r="L20" s="303"/>
      <c r="M20" s="304">
        <f>ROUND(M19/1000,1)</f>
        <v>412.2</v>
      </c>
      <c r="N20" s="304">
        <f t="shared" ref="N20:O20" si="6">ROUND(N19/1000,1)</f>
        <v>11.9</v>
      </c>
      <c r="O20" s="304">
        <f t="shared" si="6"/>
        <v>424.1</v>
      </c>
    </row>
    <row r="21" spans="1:15" ht="33.75" customHeight="1" thickBot="1">
      <c r="B21" s="656" t="s">
        <v>205</v>
      </c>
      <c r="C21" s="656"/>
      <c r="D21" s="656"/>
      <c r="E21" s="305"/>
      <c r="F21" s="306"/>
      <c r="H21" s="305"/>
      <c r="M21" s="304"/>
    </row>
    <row r="22" spans="1:15" s="273" customFormat="1" ht="34.5" customHeight="1">
      <c r="A22" s="307"/>
      <c r="B22" s="308" t="s">
        <v>115</v>
      </c>
      <c r="C22" s="309" t="s">
        <v>116</v>
      </c>
      <c r="D22" s="309" t="s">
        <v>184</v>
      </c>
      <c r="E22" s="309" t="s">
        <v>184</v>
      </c>
      <c r="F22" s="310" t="s">
        <v>184</v>
      </c>
      <c r="G22" s="309" t="s">
        <v>116</v>
      </c>
      <c r="H22" s="309" t="s">
        <v>184</v>
      </c>
      <c r="I22" s="309" t="s">
        <v>184</v>
      </c>
      <c r="J22" s="311" t="s">
        <v>184</v>
      </c>
      <c r="K22" s="309" t="s">
        <v>116</v>
      </c>
      <c r="L22" s="309" t="s">
        <v>184</v>
      </c>
      <c r="M22" s="347" t="s">
        <v>184</v>
      </c>
      <c r="N22" s="307" t="s">
        <v>184</v>
      </c>
      <c r="O22" s="311" t="s">
        <v>184</v>
      </c>
    </row>
    <row r="23" spans="1:15" ht="23.25" customHeight="1">
      <c r="A23" s="312">
        <v>1</v>
      </c>
      <c r="B23" s="364"/>
      <c r="C23" s="363"/>
      <c r="D23" s="288" t="s">
        <v>184</v>
      </c>
      <c r="E23" s="288" t="s">
        <v>184</v>
      </c>
      <c r="F23" s="358"/>
      <c r="G23" s="368"/>
      <c r="H23" s="288" t="s">
        <v>184</v>
      </c>
      <c r="I23" s="288" t="s">
        <v>184</v>
      </c>
      <c r="J23" s="370"/>
      <c r="K23" s="368"/>
      <c r="L23" s="288" t="s">
        <v>184</v>
      </c>
      <c r="M23" s="371"/>
      <c r="N23" s="312" t="s">
        <v>184</v>
      </c>
      <c r="O23" s="349" t="s">
        <v>184</v>
      </c>
    </row>
    <row r="24" spans="1:15" ht="23.25" customHeight="1">
      <c r="A24" s="312">
        <v>2</v>
      </c>
      <c r="B24" s="364"/>
      <c r="C24" s="363"/>
      <c r="D24" s="288" t="s">
        <v>184</v>
      </c>
      <c r="E24" s="288" t="s">
        <v>184</v>
      </c>
      <c r="F24" s="358"/>
      <c r="G24" s="368"/>
      <c r="H24" s="288" t="s">
        <v>184</v>
      </c>
      <c r="I24" s="288" t="s">
        <v>184</v>
      </c>
      <c r="J24" s="370"/>
      <c r="K24" s="368"/>
      <c r="L24" s="288" t="s">
        <v>184</v>
      </c>
      <c r="M24" s="371"/>
      <c r="N24" s="312" t="s">
        <v>184</v>
      </c>
      <c r="O24" s="349" t="s">
        <v>184</v>
      </c>
    </row>
    <row r="25" spans="1:15" s="281" customFormat="1" ht="23.25" customHeight="1">
      <c r="A25" s="282">
        <v>3</v>
      </c>
      <c r="B25" s="365"/>
      <c r="C25" s="366"/>
      <c r="D25" s="313" t="s">
        <v>184</v>
      </c>
      <c r="E25" s="313" t="s">
        <v>184</v>
      </c>
      <c r="F25" s="367"/>
      <c r="G25" s="369"/>
      <c r="H25" s="313" t="s">
        <v>184</v>
      </c>
      <c r="I25" s="313" t="s">
        <v>184</v>
      </c>
      <c r="J25" s="367"/>
      <c r="K25" s="369"/>
      <c r="L25" s="313" t="s">
        <v>184</v>
      </c>
      <c r="M25" s="372"/>
      <c r="N25" s="350" t="s">
        <v>184</v>
      </c>
      <c r="O25" s="351" t="s">
        <v>184</v>
      </c>
    </row>
    <row r="26" spans="1:15" s="273" customFormat="1" ht="24" customHeight="1">
      <c r="A26" s="314"/>
      <c r="B26" s="315" t="s">
        <v>64</v>
      </c>
      <c r="C26" s="316" t="s">
        <v>184</v>
      </c>
      <c r="D26" s="316" t="s">
        <v>184</v>
      </c>
      <c r="E26" s="316" t="s">
        <v>184</v>
      </c>
      <c r="F26" s="317">
        <f>SUM(F23:F25)</f>
        <v>0</v>
      </c>
      <c r="G26" s="318" t="s">
        <v>184</v>
      </c>
      <c r="H26" s="316" t="s">
        <v>184</v>
      </c>
      <c r="I26" s="316" t="s">
        <v>184</v>
      </c>
      <c r="J26" s="317">
        <f>SUM(J23:J25)</f>
        <v>0</v>
      </c>
      <c r="K26" s="318" t="s">
        <v>184</v>
      </c>
      <c r="L26" s="316" t="s">
        <v>184</v>
      </c>
      <c r="M26" s="348">
        <f>SUM(M23:M25)</f>
        <v>0</v>
      </c>
      <c r="N26" s="314" t="s">
        <v>184</v>
      </c>
      <c r="O26" s="352" t="s">
        <v>184</v>
      </c>
    </row>
    <row r="27" spans="1:15" s="273" customFormat="1" ht="27" customHeight="1" thickBot="1">
      <c r="A27" s="319"/>
      <c r="B27" s="320" t="s">
        <v>206</v>
      </c>
      <c r="C27" s="297"/>
      <c r="D27" s="297" t="s">
        <v>184</v>
      </c>
      <c r="E27" s="297" t="s">
        <v>184</v>
      </c>
      <c r="F27" s="299">
        <f>+F20-F26</f>
        <v>1898.6</v>
      </c>
      <c r="G27" s="321" t="s">
        <v>184</v>
      </c>
      <c r="H27" s="297" t="s">
        <v>184</v>
      </c>
      <c r="I27" s="297" t="s">
        <v>184</v>
      </c>
      <c r="J27" s="299">
        <f>J20-J26</f>
        <v>3500.7</v>
      </c>
      <c r="K27" s="321" t="s">
        <v>184</v>
      </c>
      <c r="L27" s="297" t="s">
        <v>184</v>
      </c>
      <c r="M27" s="301">
        <f>M20-M26</f>
        <v>412.2</v>
      </c>
      <c r="N27" s="319" t="s">
        <v>184</v>
      </c>
      <c r="O27" s="299">
        <f>+O20-M26</f>
        <v>424.1</v>
      </c>
    </row>
    <row r="28" spans="1:15" s="273" customFormat="1" ht="25.5" customHeight="1" thickBot="1">
      <c r="B28" s="322"/>
      <c r="F28" s="304"/>
      <c r="J28" s="353" t="s">
        <v>117</v>
      </c>
      <c r="K28" s="354"/>
      <c r="L28" s="354"/>
      <c r="M28" s="355">
        <f>+F26+J26+M26</f>
        <v>0</v>
      </c>
    </row>
    <row r="29" spans="1:15" s="273" customFormat="1" ht="20.25" customHeight="1">
      <c r="B29" s="322"/>
      <c r="F29" s="304"/>
      <c r="M29" s="304"/>
    </row>
    <row r="30" spans="1:15" s="302" customFormat="1" ht="25.5" customHeight="1">
      <c r="B30" s="323"/>
      <c r="C30" s="653" t="s">
        <v>2</v>
      </c>
      <c r="D30" s="653"/>
      <c r="E30" s="323"/>
      <c r="F30" s="323"/>
      <c r="G30" s="657"/>
      <c r="H30" s="657"/>
      <c r="I30" s="324"/>
      <c r="J30" s="658" t="str">
        <f>+'Ekamut-caxs'!C83</f>
        <v>Ա.Թելունց</v>
      </c>
      <c r="K30" s="658"/>
      <c r="M30" s="306"/>
    </row>
    <row r="31" spans="1:15" s="273" customFormat="1">
      <c r="C31" s="325"/>
      <c r="D31" s="325"/>
      <c r="E31" s="326"/>
      <c r="F31" s="326"/>
      <c r="G31" s="659" t="s">
        <v>85</v>
      </c>
      <c r="H31" s="659"/>
      <c r="I31" s="327"/>
      <c r="J31" s="659" t="s">
        <v>102</v>
      </c>
      <c r="K31" s="659"/>
    </row>
    <row r="32" spans="1:15" s="302" customFormat="1" ht="23.25" customHeight="1">
      <c r="B32" s="323"/>
      <c r="C32" s="328" t="s">
        <v>6</v>
      </c>
      <c r="D32" s="328"/>
      <c r="E32" s="323"/>
      <c r="F32" s="323"/>
      <c r="G32" s="658"/>
      <c r="H32" s="658"/>
      <c r="I32" s="329"/>
      <c r="J32" s="658" t="str">
        <f>+'Ekamut-caxs'!C85</f>
        <v>Գ.Ղևոնդյան</v>
      </c>
      <c r="K32" s="658"/>
    </row>
    <row r="33" spans="3:13" s="273" customFormat="1">
      <c r="C33" s="305"/>
      <c r="D33" s="305"/>
      <c r="G33" s="659" t="s">
        <v>85</v>
      </c>
      <c r="H33" s="659"/>
      <c r="I33" s="327"/>
      <c r="J33" s="659" t="s">
        <v>102</v>
      </c>
      <c r="K33" s="659"/>
    </row>
    <row r="34" spans="3:13">
      <c r="F34" s="330" t="s">
        <v>1</v>
      </c>
    </row>
    <row r="35" spans="3:13" ht="16.5" customHeight="1">
      <c r="C35" s="331" t="s">
        <v>103</v>
      </c>
      <c r="D35" s="331"/>
      <c r="E35" s="331" t="s">
        <v>104</v>
      </c>
      <c r="F35" s="331" t="s">
        <v>224</v>
      </c>
      <c r="I35" s="332" t="s">
        <v>105</v>
      </c>
      <c r="J35" s="333" t="s">
        <v>190</v>
      </c>
      <c r="K35" s="333"/>
      <c r="L35" s="333" t="s">
        <v>191</v>
      </c>
      <c r="M35" s="333" t="s">
        <v>192</v>
      </c>
    </row>
    <row r="36" spans="3:13" ht="16.5" customHeight="1">
      <c r="C36" s="331" t="s">
        <v>106</v>
      </c>
      <c r="D36" s="331"/>
      <c r="E36" s="331" t="s">
        <v>104</v>
      </c>
      <c r="F36" s="331" t="s">
        <v>198</v>
      </c>
      <c r="I36" s="655" t="s">
        <v>199</v>
      </c>
      <c r="J36" s="655"/>
      <c r="K36" s="333"/>
      <c r="L36" s="655" t="s">
        <v>200</v>
      </c>
      <c r="M36" s="655"/>
    </row>
    <row r="37" spans="3:13">
      <c r="C37" s="331"/>
      <c r="D37" s="331"/>
      <c r="E37" s="655" t="s">
        <v>201</v>
      </c>
      <c r="F37" s="655"/>
      <c r="I37" s="655"/>
      <c r="J37" s="655"/>
      <c r="K37" s="333"/>
      <c r="L37" s="655"/>
      <c r="M37" s="655"/>
    </row>
    <row r="38" spans="3:13">
      <c r="C38" s="331"/>
      <c r="D38" s="331"/>
      <c r="E38" s="655"/>
      <c r="F38" s="655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view="pageBreakPreview" topLeftCell="A3" workbookViewId="0">
      <selection activeCell="D48" sqref="D48"/>
    </sheetView>
  </sheetViews>
  <sheetFormatPr defaultRowHeight="13.5"/>
  <cols>
    <col min="1" max="1" width="6" style="114" customWidth="1"/>
    <col min="2" max="2" width="50.140625" style="1" customWidth="1"/>
    <col min="3" max="3" width="16.7109375" style="1" customWidth="1"/>
    <col min="4" max="4" width="19.7109375" style="1" customWidth="1"/>
    <col min="5" max="5" width="20.42578125" style="1" customWidth="1"/>
    <col min="6" max="6" width="12.28515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5" customFormat="1" ht="24" customHeight="1">
      <c r="A1" s="622" t="s">
        <v>62</v>
      </c>
      <c r="B1" s="622"/>
      <c r="C1" s="622"/>
      <c r="D1" s="622"/>
      <c r="E1" s="622"/>
    </row>
    <row r="2" spans="1:8" ht="23.25" customHeight="1">
      <c r="A2" s="625" t="str">
        <f>+'Ekamut-caxs'!A14:D14</f>
        <v xml:space="preserve">«Էրեբունի» պատմահնագիտական արգելոց-թանգարան» ՀՈԱԿ-ի  </v>
      </c>
      <c r="B2" s="625"/>
      <c r="C2" s="625"/>
      <c r="D2" s="625"/>
      <c r="E2" s="625"/>
    </row>
    <row r="3" spans="1:8" ht="28.5" customHeight="1">
      <c r="A3" s="625" t="s">
        <v>257</v>
      </c>
      <c r="B3" s="625"/>
      <c r="C3" s="625"/>
      <c r="D3" s="625"/>
      <c r="E3" s="625"/>
    </row>
    <row r="5" spans="1:8">
      <c r="E5" s="147" t="s">
        <v>114</v>
      </c>
    </row>
    <row r="6" spans="1:8" ht="124.5" customHeight="1">
      <c r="A6" s="233" t="s">
        <v>3</v>
      </c>
      <c r="B6" s="233" t="s">
        <v>88</v>
      </c>
      <c r="C6" s="233" t="s">
        <v>244</v>
      </c>
      <c r="D6" s="233" t="s">
        <v>294</v>
      </c>
      <c r="E6" s="233" t="s">
        <v>293</v>
      </c>
    </row>
    <row r="7" spans="1:8" s="392" customFormat="1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8" ht="24.75" customHeight="1">
      <c r="A8" s="197">
        <v>1</v>
      </c>
      <c r="B8" s="26" t="s">
        <v>251</v>
      </c>
      <c r="C8" s="193">
        <v>57659.1</v>
      </c>
      <c r="D8" s="193">
        <v>4839.7</v>
      </c>
      <c r="E8" s="193">
        <v>8935.2000000000007</v>
      </c>
    </row>
    <row r="9" spans="1:8" ht="24.75" customHeight="1">
      <c r="A9" s="197">
        <v>2</v>
      </c>
      <c r="B9" s="26" t="s">
        <v>252</v>
      </c>
      <c r="C9" s="193">
        <v>0</v>
      </c>
      <c r="D9" s="193">
        <v>1216.5999999999999</v>
      </c>
      <c r="E9" s="193">
        <v>1405.3</v>
      </c>
    </row>
    <row r="10" spans="1:8" ht="25.5" customHeight="1">
      <c r="A10" s="197">
        <v>3</v>
      </c>
      <c r="B10" s="389" t="s">
        <v>175</v>
      </c>
      <c r="C10" s="193">
        <v>10160.200000000001</v>
      </c>
      <c r="D10" s="193">
        <v>500</v>
      </c>
      <c r="E10" s="193">
        <v>400</v>
      </c>
      <c r="F10" s="390"/>
    </row>
    <row r="11" spans="1:8" ht="25.5" customHeight="1">
      <c r="A11" s="197">
        <v>4</v>
      </c>
      <c r="B11" s="389" t="s">
        <v>171</v>
      </c>
      <c r="C11" s="193">
        <v>10160.1</v>
      </c>
      <c r="D11" s="193">
        <v>350</v>
      </c>
      <c r="E11" s="193">
        <v>250</v>
      </c>
      <c r="F11" s="390"/>
    </row>
    <row r="12" spans="1:8" s="135" customFormat="1" ht="31.5" customHeight="1">
      <c r="A12" s="176"/>
      <c r="B12" s="234" t="s">
        <v>172</v>
      </c>
      <c r="C12" s="235">
        <f>ROUND(SUM(C8:C11),1)</f>
        <v>77979.399999999994</v>
      </c>
      <c r="D12" s="235">
        <f>SUM(D8:D11)</f>
        <v>6906.2999999999993</v>
      </c>
      <c r="E12" s="235">
        <f>ROUND(SUM(E8:E11),1)</f>
        <v>10990.5</v>
      </c>
      <c r="F12" s="135">
        <v>77979.399999999994</v>
      </c>
      <c r="G12" s="470">
        <f>+F12-C12</f>
        <v>0</v>
      </c>
      <c r="H12" s="135">
        <f>+G12/2</f>
        <v>0</v>
      </c>
    </row>
    <row r="13" spans="1:8" ht="9.75" customHeight="1"/>
    <row r="14" spans="1:8" ht="31.5" customHeight="1">
      <c r="B14" s="1" t="s">
        <v>183</v>
      </c>
    </row>
    <row r="15" spans="1:8" ht="21.75" customHeight="1">
      <c r="B15" s="668"/>
      <c r="C15" s="668"/>
      <c r="D15" s="668"/>
      <c r="E15" s="668"/>
    </row>
    <row r="18" spans="2:5" ht="25.5" customHeight="1">
      <c r="B18" s="236" t="s">
        <v>173</v>
      </c>
      <c r="E18" s="237" t="str">
        <f>+'Ekamut-caxs'!C83</f>
        <v>Ա.Թելունց</v>
      </c>
    </row>
    <row r="19" spans="2:5" ht="18.75" customHeight="1">
      <c r="B19" s="115" t="s">
        <v>4</v>
      </c>
      <c r="E19" s="265" t="str">
        <f>+'Ekamut-caxs'!C84</f>
        <v>/անուն, ազգանուն/</v>
      </c>
    </row>
    <row r="20" spans="2:5" ht="23.25" customHeight="1">
      <c r="B20" s="135" t="s">
        <v>6</v>
      </c>
      <c r="E20" s="237" t="str">
        <f>+'Ekamut-caxs'!C85</f>
        <v>Գ.Ղևոնդյան</v>
      </c>
    </row>
    <row r="21" spans="2:5" ht="14.25">
      <c r="C21" s="135" t="s">
        <v>1</v>
      </c>
      <c r="D21" s="135"/>
      <c r="E21" s="265" t="str">
        <f>+'Ekamut-caxs'!C86</f>
        <v>/անուն, ազգանուն/</v>
      </c>
    </row>
    <row r="22" spans="2:5">
      <c r="B22" s="114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topLeftCell="A19" zoomScale="91" zoomScaleSheetLayoutView="91" workbookViewId="0">
      <selection activeCell="A3" sqref="A3"/>
    </sheetView>
  </sheetViews>
  <sheetFormatPr defaultColWidth="9.140625" defaultRowHeight="13.5"/>
  <cols>
    <col min="1" max="1" width="4.42578125" style="342" customWidth="1"/>
    <col min="2" max="2" width="22.85546875" style="341" customWidth="1"/>
    <col min="3" max="3" width="17" style="341" customWidth="1"/>
    <col min="4" max="7" width="16.7109375" style="341" customWidth="1"/>
    <col min="8" max="8" width="18.42578125" style="341" customWidth="1"/>
    <col min="9" max="16384" width="9.140625" style="341"/>
  </cols>
  <sheetData>
    <row r="1" spans="1:10" s="464" customFormat="1" ht="37.5" customHeight="1">
      <c r="A1" s="462" t="s">
        <v>62</v>
      </c>
      <c r="B1" s="462"/>
      <c r="C1" s="462"/>
      <c r="D1" s="462"/>
      <c r="E1" s="462"/>
      <c r="F1" s="462"/>
      <c r="G1" s="462"/>
      <c r="H1" s="463"/>
    </row>
    <row r="2" spans="1:10" s="464" customFormat="1" ht="27.75" customHeight="1">
      <c r="A2" s="462" t="str">
        <f>+'Ekamut-caxs'!A14:D14</f>
        <v xml:space="preserve">«Էրեբունի» պատմահնագիտական արգելոց-թանգարան» ՀՈԱԿ-ի  </v>
      </c>
      <c r="B2" s="462"/>
      <c r="C2" s="462"/>
      <c r="D2" s="462"/>
      <c r="E2" s="462"/>
      <c r="F2" s="462"/>
      <c r="G2" s="462"/>
      <c r="H2" s="463"/>
    </row>
    <row r="3" spans="1:10" ht="37.5" customHeight="1">
      <c r="A3" s="460" t="s">
        <v>256</v>
      </c>
      <c r="B3" s="460"/>
      <c r="C3" s="460"/>
      <c r="D3" s="460"/>
      <c r="E3" s="460"/>
      <c r="F3" s="460"/>
      <c r="G3" s="460"/>
      <c r="H3" s="461"/>
    </row>
    <row r="5" spans="1:10">
      <c r="H5" s="459" t="s">
        <v>0</v>
      </c>
    </row>
    <row r="6" spans="1:10" ht="48.75" customHeight="1">
      <c r="A6" s="669" t="s">
        <v>3</v>
      </c>
      <c r="B6" s="669" t="s">
        <v>213</v>
      </c>
      <c r="C6" s="669" t="s">
        <v>217</v>
      </c>
      <c r="D6" s="669" t="s">
        <v>242</v>
      </c>
      <c r="E6" s="669"/>
      <c r="F6" s="669"/>
      <c r="G6" s="669"/>
      <c r="H6" s="670" t="s">
        <v>253</v>
      </c>
    </row>
    <row r="7" spans="1:10" ht="48" customHeight="1">
      <c r="A7" s="669"/>
      <c r="B7" s="669"/>
      <c r="C7" s="669"/>
      <c r="D7" s="455" t="s">
        <v>84</v>
      </c>
      <c r="E7" s="455" t="s">
        <v>214</v>
      </c>
      <c r="F7" s="455" t="s">
        <v>215</v>
      </c>
      <c r="G7" s="455" t="s">
        <v>216</v>
      </c>
      <c r="H7" s="671"/>
    </row>
    <row r="8" spans="1:10" s="343" customFormat="1" ht="39.75" customHeight="1">
      <c r="A8" s="346">
        <v>1</v>
      </c>
      <c r="B8" s="456" t="s">
        <v>218</v>
      </c>
      <c r="C8" s="346">
        <v>20.3</v>
      </c>
      <c r="D8" s="346">
        <f>SUM(E8:G8)</f>
        <v>0</v>
      </c>
      <c r="E8" s="356"/>
      <c r="F8" s="356"/>
      <c r="G8" s="457"/>
      <c r="H8" s="456">
        <f>+E8*C8</f>
        <v>0</v>
      </c>
    </row>
    <row r="9" spans="1:10" s="343" customFormat="1" ht="39.75" customHeight="1">
      <c r="A9" s="346" t="s">
        <v>254</v>
      </c>
      <c r="B9" s="456" t="s">
        <v>219</v>
      </c>
      <c r="C9" s="346">
        <v>10.15</v>
      </c>
      <c r="D9" s="346">
        <f t="shared" ref="D9:D14" si="0">SUM(E9:G9)</f>
        <v>0</v>
      </c>
      <c r="E9" s="356"/>
      <c r="F9" s="356"/>
      <c r="G9" s="457"/>
      <c r="H9" s="456">
        <f>+E9*C9</f>
        <v>0</v>
      </c>
    </row>
    <row r="10" spans="1:10" s="343" customFormat="1" ht="42" customHeight="1">
      <c r="A10" s="346">
        <v>2</v>
      </c>
      <c r="B10" s="456" t="s">
        <v>220</v>
      </c>
      <c r="C10" s="346">
        <v>19.3</v>
      </c>
      <c r="D10" s="346">
        <f t="shared" si="0"/>
        <v>0</v>
      </c>
      <c r="E10" s="356"/>
      <c r="F10" s="356"/>
      <c r="G10" s="457"/>
      <c r="H10" s="456">
        <f>+E10*C10</f>
        <v>0</v>
      </c>
    </row>
    <row r="11" spans="1:10" s="343" customFormat="1" ht="42" customHeight="1">
      <c r="A11" s="346" t="s">
        <v>254</v>
      </c>
      <c r="B11" s="456" t="s">
        <v>219</v>
      </c>
      <c r="C11" s="346">
        <v>9.65</v>
      </c>
      <c r="D11" s="346">
        <f t="shared" si="0"/>
        <v>0</v>
      </c>
      <c r="E11" s="356"/>
      <c r="F11" s="356"/>
      <c r="G11" s="457"/>
      <c r="H11" s="456">
        <f>+E11*C11</f>
        <v>0</v>
      </c>
    </row>
    <row r="12" spans="1:10" s="343" customFormat="1" ht="37.5" customHeight="1">
      <c r="A12" s="346">
        <v>3</v>
      </c>
      <c r="B12" s="456" t="s">
        <v>221</v>
      </c>
      <c r="C12" s="346">
        <v>15</v>
      </c>
      <c r="D12" s="346">
        <f t="shared" si="0"/>
        <v>0</v>
      </c>
      <c r="E12" s="356"/>
      <c r="F12" s="356"/>
      <c r="G12" s="457"/>
      <c r="H12" s="456">
        <f t="shared" ref="H12:H15" si="1">+E12*C12</f>
        <v>0</v>
      </c>
    </row>
    <row r="13" spans="1:10" s="343" customFormat="1" ht="37.5" customHeight="1">
      <c r="A13" s="346">
        <v>4</v>
      </c>
      <c r="B13" s="456" t="s">
        <v>222</v>
      </c>
      <c r="C13" s="346">
        <v>9.3000000000000007</v>
      </c>
      <c r="D13" s="346">
        <f t="shared" si="0"/>
        <v>0</v>
      </c>
      <c r="E13" s="356"/>
      <c r="F13" s="356"/>
      <c r="G13" s="457"/>
      <c r="H13" s="456">
        <f t="shared" si="1"/>
        <v>0</v>
      </c>
    </row>
    <row r="14" spans="1:10" s="343" customFormat="1" ht="37.5" customHeight="1">
      <c r="A14" s="346">
        <v>5</v>
      </c>
      <c r="B14" s="456" t="s">
        <v>223</v>
      </c>
      <c r="C14" s="346">
        <v>8.6999999999999993</v>
      </c>
      <c r="D14" s="346">
        <f t="shared" si="0"/>
        <v>0</v>
      </c>
      <c r="E14" s="356"/>
      <c r="F14" s="356"/>
      <c r="G14" s="457"/>
      <c r="H14" s="456">
        <f t="shared" si="1"/>
        <v>0</v>
      </c>
    </row>
    <row r="15" spans="1:10" s="343" customFormat="1" ht="44.25" customHeight="1">
      <c r="A15" s="346"/>
      <c r="B15" s="456" t="s">
        <v>64</v>
      </c>
      <c r="C15" s="346"/>
      <c r="D15" s="346">
        <f>SUM(D8:D14)</f>
        <v>0</v>
      </c>
      <c r="E15" s="346">
        <f>SUM(E8:E14)</f>
        <v>0</v>
      </c>
      <c r="F15" s="346">
        <f t="shared" ref="F15" si="2">SUM(F8:F14)</f>
        <v>0</v>
      </c>
      <c r="G15" s="458"/>
      <c r="H15" s="456">
        <f t="shared" si="1"/>
        <v>0</v>
      </c>
      <c r="I15" s="343">
        <f>SUM(H8:H14)</f>
        <v>0</v>
      </c>
      <c r="J15" s="343">
        <f>+H15-I15</f>
        <v>0</v>
      </c>
    </row>
    <row r="16" spans="1:10" s="343" customFormat="1" ht="44.25" customHeight="1">
      <c r="A16" s="346"/>
      <c r="B16" s="456" t="s">
        <v>255</v>
      </c>
      <c r="C16" s="346"/>
      <c r="D16" s="346">
        <f>SUM(E16:G16)</f>
        <v>0</v>
      </c>
      <c r="E16" s="346">
        <f t="shared" ref="E16:G16" si="3">+E15-E11-E9</f>
        <v>0</v>
      </c>
      <c r="F16" s="346">
        <f t="shared" si="3"/>
        <v>0</v>
      </c>
      <c r="G16" s="346">
        <f t="shared" si="3"/>
        <v>0</v>
      </c>
      <c r="H16" s="456"/>
    </row>
    <row r="17" spans="2:7" ht="20.25" customHeight="1">
      <c r="B17" s="340"/>
    </row>
    <row r="18" spans="2:7" ht="20.25" customHeight="1">
      <c r="B18" s="340"/>
    </row>
    <row r="19" spans="2:7" ht="20.25" customHeight="1">
      <c r="B19" s="340"/>
    </row>
    <row r="20" spans="2:7" ht="23.25" customHeight="1">
      <c r="B20" s="344" t="s">
        <v>2</v>
      </c>
      <c r="D20" s="673" t="str">
        <f>+'Ekamut-caxs'!C83</f>
        <v>Ա.Թելունց</v>
      </c>
      <c r="E20" s="673"/>
      <c r="F20" s="673"/>
      <c r="G20" s="673"/>
    </row>
    <row r="21" spans="2:7" ht="11.25" customHeight="1">
      <c r="B21" s="345" t="s">
        <v>4</v>
      </c>
      <c r="D21" s="674" t="s">
        <v>5</v>
      </c>
      <c r="E21" s="674"/>
      <c r="F21" s="674"/>
      <c r="G21" s="674"/>
    </row>
    <row r="22" spans="2:7" ht="24" customHeight="1">
      <c r="B22" s="343" t="s">
        <v>6</v>
      </c>
      <c r="D22" s="673" t="str">
        <f>+'Ekamut-caxs'!C85</f>
        <v>Գ.Ղևոնդյան</v>
      </c>
      <c r="E22" s="673"/>
      <c r="F22" s="673"/>
      <c r="G22" s="673"/>
    </row>
    <row r="23" spans="2:7" ht="16.5" customHeight="1">
      <c r="B23" s="342" t="s">
        <v>177</v>
      </c>
      <c r="D23" s="672" t="s">
        <v>5</v>
      </c>
      <c r="E23" s="672"/>
      <c r="F23" s="672"/>
      <c r="G23" s="672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https://mul2.yerevan.am/tasks/1962712/oneclick?token=f3545328a7ad85e3418b536ea1be6fa2</cp:keywords>
  <cp:lastModifiedBy>Lusine Petrosyan</cp:lastModifiedBy>
  <cp:lastPrinted>2024-12-10T06:21:18Z</cp:lastPrinted>
  <dcterms:created xsi:type="dcterms:W3CDTF">1996-10-14T23:33:28Z</dcterms:created>
  <dcterms:modified xsi:type="dcterms:W3CDTF">2024-12-29T15:57:56Z</dcterms:modified>
</cp:coreProperties>
</file>